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1760"/>
  </bookViews>
  <sheets>
    <sheet name="Свод" sheetId="3" r:id="rId1"/>
  </sheets>
  <definedNames>
    <definedName name="_xlnm._FilterDatabase" localSheetId="0" hidden="1">Свод!$A$17:$AC$176</definedName>
    <definedName name="_xlnm.Print_Area" localSheetId="0">Свод!$A$1:$Z$177</definedName>
  </definedNames>
  <calcPr calcId="125725"/>
</workbook>
</file>

<file path=xl/calcChain.xml><?xml version="1.0" encoding="utf-8"?>
<calcChain xmlns="http://schemas.openxmlformats.org/spreadsheetml/2006/main">
  <c r="A21" i="3"/>
  <c r="A24" s="1"/>
  <c r="A27" s="1"/>
  <c r="A30" s="1"/>
  <c r="A33" s="1"/>
  <c r="A36" s="1"/>
  <c r="A39" s="1"/>
  <c r="A42" s="1"/>
  <c r="A45" s="1"/>
  <c r="A48" s="1"/>
  <c r="A51" s="1"/>
  <c r="A54" s="1"/>
  <c r="A57" s="1"/>
  <c r="A60" s="1"/>
  <c r="A63" s="1"/>
  <c r="A66" s="1"/>
  <c r="A69" s="1"/>
  <c r="A72" s="1"/>
  <c r="A75" s="1"/>
  <c r="A78" s="1"/>
  <c r="A81" s="1"/>
  <c r="A84" s="1"/>
  <c r="A87" s="1"/>
  <c r="A90" s="1"/>
  <c r="A93" s="1"/>
  <c r="A96" s="1"/>
  <c r="A105" l="1"/>
  <c r="A108" s="1"/>
  <c r="A111" s="1"/>
  <c r="A114" s="1"/>
  <c r="A117" s="1"/>
  <c r="A120" s="1"/>
  <c r="A123" s="1"/>
  <c r="A126" s="1"/>
  <c r="A129" s="1"/>
  <c r="A132" s="1"/>
  <c r="A135" s="1"/>
  <c r="A99"/>
  <c r="A102" s="1"/>
  <c r="A138" l="1"/>
  <c r="A141" s="1"/>
  <c r="A144" s="1"/>
  <c r="A147" s="1"/>
  <c r="A150" s="1"/>
  <c r="A153" s="1"/>
  <c r="A156" s="1"/>
  <c r="A159" s="1"/>
  <c r="A162" s="1"/>
  <c r="A165" s="1"/>
  <c r="A168" s="1"/>
  <c r="A171" s="1"/>
</calcChain>
</file>

<file path=xl/sharedStrings.xml><?xml version="1.0" encoding="utf-8"?>
<sst xmlns="http://schemas.openxmlformats.org/spreadsheetml/2006/main" count="222" uniqueCount="92">
  <si>
    <t>посещение</t>
  </si>
  <si>
    <t>обращение</t>
  </si>
  <si>
    <t>пациенто-день</t>
  </si>
  <si>
    <t>рублей</t>
  </si>
  <si>
    <t>Всего по МО</t>
  </si>
  <si>
    <t>№ п/п</t>
  </si>
  <si>
    <t>законченный случай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</si>
  <si>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</si>
  <si>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</si>
  <si>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</si>
  <si>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</si>
  <si>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</si>
  <si>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</si>
  <si>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койко-день</t>
  </si>
  <si>
    <t>случай лечения</t>
  </si>
  <si>
    <t>Объем</t>
  </si>
  <si>
    <t>Стоимость медицинской помощи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</si>
  <si>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</si>
  <si>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</si>
  <si>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</si>
  <si>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обращений по заболеванию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</si>
  <si>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</si>
  <si>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</si>
  <si>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</si>
  <si>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</si>
  <si>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 том числе медицинской реабилитации</t>
  </si>
  <si>
    <t>вызов</t>
  </si>
  <si>
    <t>из них: в рамках финансирования по подушевому нормативу</t>
  </si>
  <si>
    <t>в том числе разовых посещений в связи с заболеванием</t>
  </si>
  <si>
    <t xml:space="preserve">Приложение 5 к Методическим указаниям по предоставлению информации об объемах медицинской помощи и их финансового обеспечения членами комиссии по разработке территориальной программы обязательного медицинского страхования        </t>
  </si>
  <si>
    <t>ГОБУЗ "МОКБ"</t>
  </si>
  <si>
    <t>ГОБУЗ "МООД"</t>
  </si>
  <si>
    <t>ГОАУЗ "МОЦСВМП"</t>
  </si>
  <si>
    <t>ГОАУЗ "ЦСМ"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</si>
  <si>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</si>
  <si>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</si>
  <si>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</si>
  <si>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</si>
  <si>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</si>
  <si>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</si>
  <si>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</si>
  <si>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</si>
  <si>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"ДП № 4"</t>
  </si>
  <si>
    <t>ГОБУЗ "ДП № 5"</t>
  </si>
  <si>
    <t>ГОАУЗ "МОСП"</t>
  </si>
  <si>
    <t>ГОАУЗ "Апатитская СП"</t>
  </si>
  <si>
    <t>ГОАУЗ "Мончегорская СП"</t>
  </si>
  <si>
    <t>ГОАУЗ "Оленегорская СП"</t>
  </si>
  <si>
    <t>ФГБУЗ "МСЧ № 118" ФМБА России</t>
  </si>
  <si>
    <t>ФГБУЗ "ЦМСЧ № 120" ФМБА России</t>
  </si>
  <si>
    <t>ФБУН "Центр гигиены"</t>
  </si>
  <si>
    <t>ООО "Тирвас"</t>
  </si>
  <si>
    <t>ООО СГК "Изовела"</t>
  </si>
  <si>
    <t>ООО "Санаторий Ковдорский"</t>
  </si>
  <si>
    <t>ООО "Санаторий Лапландия"</t>
  </si>
  <si>
    <t>ООО "Фрезениус Нефрокеа"</t>
  </si>
  <si>
    <t>ООО "АСД МС"</t>
  </si>
  <si>
    <t>ООО "РУСАЛ"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</si>
  <si>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</si>
  <si>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</si>
  <si>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</si>
  <si>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</si>
  <si>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</si>
  <si>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базовая программа обязательного медицинского страхования</t>
  </si>
  <si>
    <t xml:space="preserve">сверхбазовая программа обязательного медицинского страхования </t>
  </si>
  <si>
    <t>18=19+21+22</t>
  </si>
  <si>
    <t>17=18+23+25+26</t>
  </si>
  <si>
    <t>ФГБУН "КНЦ РАН"</t>
  </si>
  <si>
    <t>ООО "Стомадент"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</si>
  <si>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</si>
  <si>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</si>
  <si>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</si>
  <si>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</si>
  <si>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</si>
  <si>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</si>
  <si>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</si>
  <si>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</si>
  <si>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</si>
  <si>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ФГКУ "1469 ВМКГ"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</si>
  <si>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</si>
  <si>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</si>
  <si>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"Вита  Центр"</t>
  </si>
  <si>
    <t>ЧУЗ "Поликлиника "РЖД-Медицина" города Кандалакша</t>
  </si>
  <si>
    <t>ЧУЗ "Поликлиника "РЖД-Медицина" города Мурманск</t>
  </si>
  <si>
    <t>МУРМАНСКИЙ ФИЛИАЛ ООО "АЛЬФАСТРАХОВАНИЕ-ОМС"</t>
  </si>
  <si>
    <t>№ 51018</t>
  </si>
  <si>
    <t>Распределение между СМО объемов медицинской помощи и их финансового обеспечения  на 2021 год, установленных Комиссией по разработке территориальной программы обязательного медицинского страхования</t>
  </si>
  <si>
    <t>ООО "МЕДСКАН"</t>
  </si>
  <si>
    <t>ФГБУЗ "ЦГиЭ № 120" ФМБА</t>
  </si>
  <si>
    <t>к протоколу заседания комиссии по разработке ТПОМС</t>
  </si>
  <si>
    <t xml:space="preserve">от 30.12.2020 № 13/2020  </t>
  </si>
  <si>
    <t>Приложение № 2.2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</si>
</sst>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</cellStyleXfs>
  <cellXfs count="84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9" fillId="0" borderId="0" xfId="2" applyFont="1" applyFill="1" applyBorder="1"/>
    <xf numFmtId="0" fontId="8" fillId="0" borderId="0" xfId="2" applyFont="1" applyFill="1" applyBorder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9" fontId="7" fillId="0" borderId="2" xfId="8" applyFont="1" applyFill="1" applyBorder="1" applyAlignment="1">
      <alignment horizontal="center" vertical="center" wrapText="1"/>
    </xf>
    <xf numFmtId="1" fontId="8" fillId="0" borderId="3" xfId="6" applyNumberFormat="1" applyFont="1" applyFill="1" applyBorder="1" applyAlignment="1" applyProtection="1">
      <alignment horizontal="center"/>
    </xf>
    <xf numFmtId="1" fontId="8" fillId="0" borderId="1" xfId="6" applyNumberFormat="1" applyFont="1" applyFill="1" applyBorder="1" applyAlignment="1" applyProtection="1">
      <alignment horizontal="center"/>
    </xf>
    <xf numFmtId="3" fontId="6" fillId="0" borderId="1" xfId="0" applyNumberFormat="1" applyFont="1" applyFill="1" applyBorder="1" applyAlignment="1"/>
    <xf numFmtId="0" fontId="8" fillId="0" borderId="0" xfId="6" applyFont="1" applyFill="1"/>
    <xf numFmtId="0" fontId="8" fillId="0" borderId="0" xfId="6" applyFont="1" applyFill="1" applyAlignment="1">
      <alignment horizontal="center"/>
    </xf>
    <xf numFmtId="4" fontId="8" fillId="0" borderId="1" xfId="10" applyNumberFormat="1" applyFont="1" applyFill="1" applyBorder="1" applyAlignment="1">
      <alignment horizontal="right"/>
    </xf>
    <xf numFmtId="49" fontId="8" fillId="0" borderId="1" xfId="10" applyNumberFormat="1" applyFont="1" applyFill="1" applyBorder="1"/>
    <xf numFmtId="49" fontId="8" fillId="0" borderId="1" xfId="0" applyNumberFormat="1" applyFont="1" applyFill="1" applyBorder="1" applyAlignment="1"/>
    <xf numFmtId="0" fontId="6" fillId="0" borderId="1" xfId="6" applyFont="1" applyFill="1" applyBorder="1" applyAlignment="1">
      <alignment horizontal="center"/>
    </xf>
    <xf numFmtId="49" fontId="9" fillId="0" borderId="1" xfId="10" applyNumberFormat="1" applyFont="1" applyFill="1" applyBorder="1" applyAlignment="1">
      <alignment horizontal="left" indent="1"/>
    </xf>
    <xf numFmtId="49" fontId="11" fillId="0" borderId="1" xfId="10" applyNumberFormat="1" applyFont="1" applyFill="1" applyBorder="1" applyAlignment="1">
      <alignment horizontal="left" indent="1"/>
    </xf>
    <xf numFmtId="0" fontId="8" fillId="0" borderId="1" xfId="6" applyNumberFormat="1" applyFont="1" applyFill="1" applyBorder="1" applyAlignment="1" applyProtection="1">
      <alignment horizontal="center"/>
    </xf>
    <xf numFmtId="0" fontId="8" fillId="0" borderId="1" xfId="10" applyNumberFormat="1" applyFont="1" applyFill="1" applyBorder="1" applyAlignment="1">
      <alignment horizontal="center"/>
    </xf>
    <xf numFmtId="4" fontId="8" fillId="0" borderId="0" xfId="6" applyNumberFormat="1" applyFont="1" applyFill="1"/>
    <xf numFmtId="4" fontId="8" fillId="0" borderId="0" xfId="6" applyNumberFormat="1" applyFont="1" applyFill="1" applyBorder="1"/>
    <xf numFmtId="3" fontId="8" fillId="0" borderId="1" xfId="10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vertical="center" wrapText="1" indent="3"/>
    </xf>
    <xf numFmtId="4" fontId="6" fillId="0" borderId="0" xfId="6" applyNumberFormat="1" applyFont="1" applyFill="1"/>
    <xf numFmtId="2" fontId="8" fillId="0" borderId="0" xfId="6" applyNumberFormat="1" applyFont="1" applyFill="1"/>
    <xf numFmtId="3" fontId="8" fillId="0" borderId="0" xfId="6" applyNumberFormat="1" applyFont="1" applyFill="1"/>
    <xf numFmtId="2" fontId="8" fillId="0" borderId="0" xfId="6" applyNumberFormat="1" applyFont="1" applyFill="1" applyBorder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/>
    <xf numFmtId="0" fontId="8" fillId="0" borderId="4" xfId="0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 vertical="center" wrapText="1"/>
    </xf>
    <xf numFmtId="3" fontId="6" fillId="0" borderId="1" xfId="10" applyNumberFormat="1" applyFont="1" applyFill="1" applyBorder="1" applyAlignment="1">
      <alignment horizontal="right"/>
    </xf>
    <xf numFmtId="4" fontId="6" fillId="0" borderId="1" xfId="10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wrapText="1"/>
    </xf>
    <xf numFmtId="0" fontId="16" fillId="0" borderId="0" xfId="12" applyFont="1" applyAlignment="1">
      <alignment horizontal="right"/>
    </xf>
    <xf numFmtId="0" fontId="17" fillId="0" borderId="0" xfId="12" applyFont="1" applyAlignment="1">
      <alignment horizontal="right"/>
    </xf>
    <xf numFmtId="0" fontId="7" fillId="0" borderId="1" xfId="6" applyFont="1" applyFill="1" applyBorder="1" applyAlignment="1">
      <alignment horizontal="center" vertical="center" wrapText="1"/>
    </xf>
    <xf numFmtId="9" fontId="10" fillId="0" borderId="8" xfId="8" applyFont="1" applyFill="1" applyBorder="1" applyAlignment="1">
      <alignment horizontal="center" vertical="center" wrapText="1"/>
    </xf>
    <xf numFmtId="9" fontId="10" fillId="0" borderId="15" xfId="8" applyFont="1" applyFill="1" applyBorder="1" applyAlignment="1">
      <alignment horizontal="center" vertical="center" wrapText="1"/>
    </xf>
    <xf numFmtId="9" fontId="10" fillId="0" borderId="9" xfId="8" applyFont="1" applyFill="1" applyBorder="1" applyAlignment="1">
      <alignment horizontal="center" vertical="center" wrapText="1"/>
    </xf>
    <xf numFmtId="9" fontId="10" fillId="0" borderId="3" xfId="8" applyFont="1" applyFill="1" applyBorder="1" applyAlignment="1">
      <alignment horizontal="center" vertical="center" wrapText="1"/>
    </xf>
    <xf numFmtId="9" fontId="10" fillId="0" borderId="4" xfId="8" applyFont="1" applyFill="1" applyBorder="1" applyAlignment="1">
      <alignment horizontal="center" vertical="center" wrapText="1"/>
    </xf>
    <xf numFmtId="9" fontId="10" fillId="0" borderId="10" xfId="8" applyFont="1" applyFill="1" applyBorder="1" applyAlignment="1">
      <alignment horizontal="center" vertical="center" wrapText="1"/>
    </xf>
    <xf numFmtId="0" fontId="7" fillId="0" borderId="13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 wrapText="1"/>
    </xf>
    <xf numFmtId="0" fontId="10" fillId="0" borderId="1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/>
    </xf>
    <xf numFmtId="0" fontId="10" fillId="0" borderId="14" xfId="6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9" fontId="10" fillId="0" borderId="5" xfId="8" applyFont="1" applyFill="1" applyBorder="1" applyAlignment="1">
      <alignment horizontal="center" vertical="center" wrapText="1"/>
    </xf>
    <xf numFmtId="9" fontId="10" fillId="0" borderId="6" xfId="8" applyFont="1" applyFill="1" applyBorder="1" applyAlignment="1">
      <alignment horizontal="center" vertical="center" wrapText="1"/>
    </xf>
    <xf numFmtId="9" fontId="10" fillId="0" borderId="7" xfId="8" applyFont="1" applyFill="1" applyBorder="1" applyAlignment="1">
      <alignment horizontal="center" vertical="center" wrapText="1"/>
    </xf>
    <xf numFmtId="0" fontId="11" fillId="0" borderId="4" xfId="0" applyFont="1" applyFill="1" applyBorder="1" applyAlignment="1" applyProtection="1">
      <alignment horizontal="center"/>
      <protection locked="0"/>
    </xf>
    <xf numFmtId="0" fontId="13" fillId="0" borderId="0" xfId="1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9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10" xfId="6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/>
    </xf>
    <xf numFmtId="9" fontId="10" fillId="0" borderId="11" xfId="8" applyFont="1" applyFill="1" applyBorder="1" applyAlignment="1">
      <alignment horizontal="center" vertical="center" wrapText="1"/>
    </xf>
    <xf numFmtId="9" fontId="10" fillId="0" borderId="12" xfId="8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 2" xfId="12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B182"/>
  <sheetViews>
    <sheetView tabSelected="1" zoomScale="60" zoomScaleNormal="60" workbookViewId="0">
      <pane xSplit="2" ySplit="17" topLeftCell="F153" activePane="bottomRight" state="frozen"/>
      <selection pane="topRight" activeCell="C1" sqref="C1"/>
      <selection pane="bottomLeft" activeCell="A18" sqref="A18"/>
      <selection pane="bottomRight" activeCell="C18" sqref="C18:Z176"/>
    </sheetView>
  </sheetViews>
  <sheetFormatPr defaultRowHeight="12.75"/>
  <cols>
    <col min="1" max="1" width="5" style="16" customWidth="1"/>
    <col min="2" max="2" width="69.7109375" style="16" customWidth="1"/>
    <col min="3" max="3" width="13.140625" style="2" customWidth="1"/>
    <col min="4" max="4" width="12.42578125" style="16" customWidth="1"/>
    <col min="5" max="5" width="20.5703125" style="16" customWidth="1"/>
    <col min="6" max="6" width="16.42578125" style="16" customWidth="1"/>
    <col min="7" max="7" width="12.28515625" style="16" customWidth="1"/>
    <col min="8" max="8" width="13.42578125" style="16" customWidth="1"/>
    <col min="9" max="9" width="12.42578125" style="16" customWidth="1"/>
    <col min="10" max="10" width="14.28515625" style="16" customWidth="1"/>
    <col min="11" max="11" width="13.28515625" style="2" customWidth="1"/>
    <col min="12" max="12" width="11.140625" style="2" customWidth="1"/>
    <col min="13" max="13" width="17.28515625" style="2" customWidth="1"/>
    <col min="14" max="14" width="10.85546875" style="2" customWidth="1"/>
    <col min="15" max="15" width="12.140625" style="2" customWidth="1"/>
    <col min="16" max="16" width="17.140625" style="16" customWidth="1"/>
    <col min="17" max="19" width="19.28515625" style="16" customWidth="1"/>
    <col min="20" max="20" width="21.140625" style="4" customWidth="1"/>
    <col min="21" max="26" width="19.28515625" style="4" customWidth="1"/>
    <col min="27" max="28" width="9.140625" style="4" customWidth="1"/>
    <col min="29" max="16384" width="9.140625" style="4"/>
  </cols>
  <sheetData>
    <row r="1" spans="1:26" ht="18">
      <c r="Z1" s="44" t="s">
        <v>91</v>
      </c>
    </row>
    <row r="2" spans="1:26" ht="18">
      <c r="Z2" s="45" t="s">
        <v>89</v>
      </c>
    </row>
    <row r="3" spans="1:26" ht="18">
      <c r="Z3" s="45" t="s">
        <v>90</v>
      </c>
    </row>
    <row r="7" spans="1:26" ht="57.75" customHeight="1">
      <c r="A7" s="1"/>
      <c r="B7" s="1"/>
      <c r="C7" s="1"/>
      <c r="D7" s="1"/>
      <c r="E7" s="42"/>
      <c r="F7" s="1"/>
      <c r="G7" s="1"/>
      <c r="H7" s="1"/>
      <c r="I7" s="1"/>
      <c r="J7" s="1"/>
      <c r="K7" s="1"/>
      <c r="M7" s="3"/>
      <c r="P7" s="4"/>
      <c r="Q7" s="4"/>
      <c r="R7" s="4"/>
      <c r="S7" s="3"/>
      <c r="T7" s="43"/>
      <c r="U7" s="3"/>
      <c r="V7" s="68" t="s">
        <v>29</v>
      </c>
      <c r="W7" s="68"/>
      <c r="X7" s="68"/>
      <c r="Y7" s="68"/>
      <c r="Z7" s="68"/>
    </row>
    <row r="8" spans="1:26" ht="49.5" customHeight="1">
      <c r="A8" s="1"/>
      <c r="B8" s="29"/>
      <c r="C8" s="76" t="s">
        <v>86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1"/>
      <c r="Q8" s="1"/>
      <c r="R8" s="5"/>
      <c r="S8" s="6"/>
      <c r="T8" s="6"/>
      <c r="U8" s="6"/>
      <c r="V8" s="6"/>
      <c r="W8" s="7"/>
      <c r="X8" s="7"/>
      <c r="Y8" s="7"/>
    </row>
    <row r="9" spans="1:26" ht="12.75" customHeight="1">
      <c r="A9" s="8"/>
      <c r="B9" s="2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6"/>
      <c r="S9" s="6"/>
      <c r="T9" s="6"/>
      <c r="U9" s="6"/>
      <c r="V9" s="6"/>
      <c r="W9" s="7"/>
      <c r="X9" s="7"/>
      <c r="Y9" s="7"/>
    </row>
    <row r="10" spans="1:26" ht="12.75" customHeight="1">
      <c r="A10" s="8"/>
      <c r="B10" s="36" t="s">
        <v>85</v>
      </c>
      <c r="C10" s="35"/>
      <c r="D10" s="75" t="s">
        <v>84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6"/>
      <c r="S10" s="6"/>
      <c r="T10" s="6"/>
      <c r="U10" s="6"/>
      <c r="V10" s="6"/>
      <c r="W10" s="7"/>
      <c r="X10" s="7"/>
      <c r="Y10" s="7"/>
    </row>
    <row r="11" spans="1:26" ht="14.25">
      <c r="A11" s="8"/>
      <c r="B11" s="38" t="s">
        <v>7</v>
      </c>
      <c r="C11" s="37"/>
      <c r="D11" s="81" t="s">
        <v>8</v>
      </c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6"/>
      <c r="S11" s="6"/>
      <c r="T11" s="6"/>
      <c r="U11" s="6"/>
      <c r="V11" s="6"/>
    </row>
    <row r="12" spans="1:26" ht="21" customHeight="1">
      <c r="A12" s="46" t="s">
        <v>5</v>
      </c>
      <c r="B12" s="55" t="s">
        <v>9</v>
      </c>
      <c r="C12" s="65" t="s">
        <v>15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7"/>
      <c r="Q12" s="65" t="s">
        <v>16</v>
      </c>
      <c r="R12" s="66"/>
      <c r="S12" s="66"/>
      <c r="T12" s="66"/>
      <c r="U12" s="66"/>
      <c r="V12" s="66"/>
      <c r="W12" s="66"/>
      <c r="X12" s="66"/>
      <c r="Y12" s="66"/>
      <c r="Z12" s="67"/>
    </row>
    <row r="13" spans="1:26" s="9" customFormat="1" ht="51.75" customHeight="1">
      <c r="A13" s="46"/>
      <c r="B13" s="60"/>
      <c r="C13" s="57" t="s">
        <v>21</v>
      </c>
      <c r="D13" s="58"/>
      <c r="E13" s="58"/>
      <c r="F13" s="58"/>
      <c r="G13" s="58"/>
      <c r="H13" s="58"/>
      <c r="I13" s="58"/>
      <c r="J13" s="59"/>
      <c r="K13" s="47" t="s">
        <v>22</v>
      </c>
      <c r="L13" s="48"/>
      <c r="M13" s="49"/>
      <c r="N13" s="47" t="s">
        <v>24</v>
      </c>
      <c r="O13" s="49"/>
      <c r="P13" s="69" t="s">
        <v>23</v>
      </c>
      <c r="Q13" s="69" t="s">
        <v>17</v>
      </c>
      <c r="R13" s="57" t="s">
        <v>21</v>
      </c>
      <c r="S13" s="58"/>
      <c r="T13" s="58"/>
      <c r="U13" s="58"/>
      <c r="V13" s="59"/>
      <c r="W13" s="47" t="s">
        <v>22</v>
      </c>
      <c r="X13" s="49"/>
      <c r="Y13" s="72" t="s">
        <v>24</v>
      </c>
      <c r="Z13" s="69" t="s">
        <v>23</v>
      </c>
    </row>
    <row r="14" spans="1:26" s="9" customFormat="1" ht="51.75" customHeight="1">
      <c r="A14" s="46"/>
      <c r="B14" s="60"/>
      <c r="C14" s="55" t="s">
        <v>10</v>
      </c>
      <c r="D14" s="53" t="s">
        <v>18</v>
      </c>
      <c r="E14" s="54"/>
      <c r="F14" s="55" t="s">
        <v>11</v>
      </c>
      <c r="G14" s="61" t="s">
        <v>12</v>
      </c>
      <c r="H14" s="62"/>
      <c r="I14" s="77" t="s">
        <v>27</v>
      </c>
      <c r="J14" s="78"/>
      <c r="K14" s="50"/>
      <c r="L14" s="51"/>
      <c r="M14" s="52"/>
      <c r="N14" s="82"/>
      <c r="O14" s="83"/>
      <c r="P14" s="70"/>
      <c r="Q14" s="70"/>
      <c r="R14" s="55" t="s">
        <v>10</v>
      </c>
      <c r="S14" s="53" t="s">
        <v>18</v>
      </c>
      <c r="T14" s="54"/>
      <c r="U14" s="55" t="s">
        <v>19</v>
      </c>
      <c r="V14" s="55" t="s">
        <v>20</v>
      </c>
      <c r="W14" s="50"/>
      <c r="X14" s="52"/>
      <c r="Y14" s="73"/>
      <c r="Z14" s="70"/>
    </row>
    <row r="15" spans="1:26" s="9" customFormat="1" ht="102" customHeight="1">
      <c r="A15" s="46"/>
      <c r="B15" s="60"/>
      <c r="C15" s="56"/>
      <c r="D15" s="10" t="s">
        <v>10</v>
      </c>
      <c r="E15" s="39" t="s">
        <v>28</v>
      </c>
      <c r="F15" s="56"/>
      <c r="G15" s="63"/>
      <c r="H15" s="64"/>
      <c r="I15" s="79"/>
      <c r="J15" s="80"/>
      <c r="K15" s="55" t="s">
        <v>13</v>
      </c>
      <c r="L15" s="55" t="s">
        <v>6</v>
      </c>
      <c r="M15" s="11" t="s">
        <v>25</v>
      </c>
      <c r="N15" s="50"/>
      <c r="O15" s="52"/>
      <c r="P15" s="71"/>
      <c r="Q15" s="71"/>
      <c r="R15" s="56"/>
      <c r="S15" s="10" t="s">
        <v>10</v>
      </c>
      <c r="T15" s="39" t="s">
        <v>28</v>
      </c>
      <c r="U15" s="56"/>
      <c r="V15" s="56"/>
      <c r="W15" s="55" t="s">
        <v>3</v>
      </c>
      <c r="X15" s="11" t="s">
        <v>25</v>
      </c>
      <c r="Y15" s="74"/>
      <c r="Z15" s="71"/>
    </row>
    <row r="16" spans="1:26" s="9" customFormat="1" ht="32.25" customHeight="1">
      <c r="A16" s="46"/>
      <c r="B16" s="56"/>
      <c r="C16" s="39" t="s">
        <v>0</v>
      </c>
      <c r="D16" s="39" t="s">
        <v>0</v>
      </c>
      <c r="E16" s="39" t="s">
        <v>0</v>
      </c>
      <c r="F16" s="39" t="s">
        <v>0</v>
      </c>
      <c r="G16" s="39" t="s">
        <v>0</v>
      </c>
      <c r="H16" s="39" t="s">
        <v>1</v>
      </c>
      <c r="I16" s="39" t="s">
        <v>0</v>
      </c>
      <c r="J16" s="39" t="s">
        <v>1</v>
      </c>
      <c r="K16" s="56"/>
      <c r="L16" s="56"/>
      <c r="M16" s="39" t="s">
        <v>13</v>
      </c>
      <c r="N16" s="39" t="s">
        <v>2</v>
      </c>
      <c r="O16" s="39" t="s">
        <v>14</v>
      </c>
      <c r="P16" s="39" t="s">
        <v>26</v>
      </c>
      <c r="Q16" s="12" t="s">
        <v>3</v>
      </c>
      <c r="R16" s="12" t="s">
        <v>3</v>
      </c>
      <c r="S16" s="12" t="s">
        <v>3</v>
      </c>
      <c r="T16" s="12" t="s">
        <v>3</v>
      </c>
      <c r="U16" s="12" t="s">
        <v>3</v>
      </c>
      <c r="V16" s="12" t="s">
        <v>3</v>
      </c>
      <c r="W16" s="56"/>
      <c r="X16" s="12" t="s">
        <v>3</v>
      </c>
      <c r="Y16" s="12" t="s">
        <v>3</v>
      </c>
      <c r="Z16" s="12" t="s">
        <v>3</v>
      </c>
    </row>
    <row r="17" spans="1:28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 t="s">
        <v>66</v>
      </c>
      <c r="R17" s="13" t="s">
        <v>65</v>
      </c>
      <c r="S17" s="13">
        <v>19</v>
      </c>
      <c r="T17" s="13">
        <v>20</v>
      </c>
      <c r="U17" s="13">
        <v>21</v>
      </c>
      <c r="V17" s="13">
        <v>22</v>
      </c>
      <c r="W17" s="13">
        <v>23</v>
      </c>
      <c r="X17" s="13">
        <v>24</v>
      </c>
      <c r="Y17" s="13">
        <v>25</v>
      </c>
      <c r="Z17" s="14">
        <v>26</v>
      </c>
    </row>
    <row r="18" spans="1:28">
      <c r="A18" s="24">
        <v>1</v>
      </c>
      <c r="B18" s="19" t="s">
        <v>30</v>
      </c>
      <c r="C18" s="28">
        <v>37618</v>
      </c>
      <c r="D18" s="28">
        <v>4354</v>
      </c>
      <c r="E18" s="28">
        <v>298</v>
      </c>
      <c r="F18" s="28">
        <v>5104</v>
      </c>
      <c r="G18" s="28">
        <v>28160</v>
      </c>
      <c r="H18" s="28">
        <v>640</v>
      </c>
      <c r="I18" s="28">
        <v>1218</v>
      </c>
      <c r="J18" s="28">
        <v>301</v>
      </c>
      <c r="K18" s="28">
        <v>63091</v>
      </c>
      <c r="L18" s="28">
        <v>7579</v>
      </c>
      <c r="M18" s="28">
        <v>0</v>
      </c>
      <c r="N18" s="28">
        <v>6577</v>
      </c>
      <c r="O18" s="28">
        <v>1053</v>
      </c>
      <c r="P18" s="28">
        <v>0</v>
      </c>
      <c r="Q18" s="18">
        <v>954763916.38454628</v>
      </c>
      <c r="R18" s="18">
        <v>102744747.03</v>
      </c>
      <c r="S18" s="18">
        <v>3773062.92</v>
      </c>
      <c r="T18" s="18">
        <v>158011.75</v>
      </c>
      <c r="U18" s="18">
        <v>5203751.47</v>
      </c>
      <c r="V18" s="18">
        <v>93767932.640000001</v>
      </c>
      <c r="W18" s="18">
        <v>811041377.10181892</v>
      </c>
      <c r="X18" s="18">
        <v>0</v>
      </c>
      <c r="Y18" s="18">
        <v>40977792.252727307</v>
      </c>
      <c r="Z18" s="18">
        <v>0</v>
      </c>
      <c r="AB18" s="27"/>
    </row>
    <row r="19" spans="1:28">
      <c r="A19" s="24"/>
      <c r="B19" s="22" t="s">
        <v>63</v>
      </c>
      <c r="C19" s="28">
        <v>37618</v>
      </c>
      <c r="D19" s="28">
        <v>4354</v>
      </c>
      <c r="E19" s="28">
        <v>298</v>
      </c>
      <c r="F19" s="28">
        <v>5104</v>
      </c>
      <c r="G19" s="28">
        <v>28160</v>
      </c>
      <c r="H19" s="28">
        <v>640</v>
      </c>
      <c r="I19" s="28">
        <v>1218</v>
      </c>
      <c r="J19" s="28">
        <v>301</v>
      </c>
      <c r="K19" s="28">
        <v>61669</v>
      </c>
      <c r="L19" s="28">
        <v>7535</v>
      </c>
      <c r="M19" s="28">
        <v>0</v>
      </c>
      <c r="N19" s="28">
        <v>6577</v>
      </c>
      <c r="O19" s="28">
        <v>1053</v>
      </c>
      <c r="P19" s="28">
        <v>0</v>
      </c>
      <c r="Q19" s="18">
        <v>948952530.67454624</v>
      </c>
      <c r="R19" s="18">
        <v>102744747.03</v>
      </c>
      <c r="S19" s="18">
        <v>3773062.92</v>
      </c>
      <c r="T19" s="18">
        <v>158011.75</v>
      </c>
      <c r="U19" s="18">
        <v>5203751.47</v>
      </c>
      <c r="V19" s="18">
        <v>93767932.640000001</v>
      </c>
      <c r="W19" s="18">
        <v>805229991.39181888</v>
      </c>
      <c r="X19" s="18">
        <v>0</v>
      </c>
      <c r="Y19" s="18">
        <v>40977792.252727307</v>
      </c>
      <c r="Z19" s="18">
        <v>0</v>
      </c>
      <c r="AB19" s="27"/>
    </row>
    <row r="20" spans="1:28">
      <c r="A20" s="24"/>
      <c r="B20" s="22" t="s">
        <v>64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1422</v>
      </c>
      <c r="L20" s="28">
        <v>44</v>
      </c>
      <c r="M20" s="28"/>
      <c r="N20" s="28">
        <v>0</v>
      </c>
      <c r="O20" s="28">
        <v>0</v>
      </c>
      <c r="P20" s="28"/>
      <c r="Q20" s="18">
        <v>5811385.7100000009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5811385.7100000009</v>
      </c>
      <c r="X20" s="18"/>
      <c r="Y20" s="18">
        <v>0</v>
      </c>
      <c r="Z20" s="18"/>
      <c r="AB20" s="27"/>
    </row>
    <row r="21" spans="1:28">
      <c r="A21" s="25">
        <f>A18+1</f>
        <v>2</v>
      </c>
      <c r="B21" s="20" t="s">
        <v>31</v>
      </c>
      <c r="C21" s="28">
        <v>17875</v>
      </c>
      <c r="D21" s="28">
        <v>9876</v>
      </c>
      <c r="E21" s="28">
        <v>1970</v>
      </c>
      <c r="F21" s="28">
        <v>0</v>
      </c>
      <c r="G21" s="28">
        <v>7999</v>
      </c>
      <c r="H21" s="28">
        <v>1708</v>
      </c>
      <c r="I21" s="28">
        <v>0</v>
      </c>
      <c r="J21" s="28">
        <v>0</v>
      </c>
      <c r="K21" s="28">
        <v>33079</v>
      </c>
      <c r="L21" s="28">
        <v>2775</v>
      </c>
      <c r="M21" s="28">
        <v>0</v>
      </c>
      <c r="N21" s="28">
        <v>9196</v>
      </c>
      <c r="O21" s="28">
        <v>1060</v>
      </c>
      <c r="P21" s="28">
        <v>0</v>
      </c>
      <c r="Q21" s="18">
        <v>551814981.56272733</v>
      </c>
      <c r="R21" s="18">
        <v>51802298.540000007</v>
      </c>
      <c r="S21" s="18">
        <v>6328239.1799999997</v>
      </c>
      <c r="T21" s="18">
        <v>1244869.21</v>
      </c>
      <c r="U21" s="18">
        <v>0</v>
      </c>
      <c r="V21" s="18">
        <v>45474059.359999999</v>
      </c>
      <c r="W21" s="18">
        <v>327553906.16181827</v>
      </c>
      <c r="X21" s="18">
        <v>0</v>
      </c>
      <c r="Y21" s="18">
        <v>172458776.86090904</v>
      </c>
      <c r="Z21" s="18">
        <v>0</v>
      </c>
      <c r="AB21" s="27"/>
    </row>
    <row r="22" spans="1:28">
      <c r="A22" s="24"/>
      <c r="B22" s="22" t="s">
        <v>63</v>
      </c>
      <c r="C22" s="28">
        <v>17875</v>
      </c>
      <c r="D22" s="28">
        <v>9876</v>
      </c>
      <c r="E22" s="28">
        <v>1970</v>
      </c>
      <c r="F22" s="28">
        <v>0</v>
      </c>
      <c r="G22" s="28">
        <v>7999</v>
      </c>
      <c r="H22" s="28">
        <v>1708</v>
      </c>
      <c r="I22" s="28">
        <v>0</v>
      </c>
      <c r="J22" s="28">
        <v>0</v>
      </c>
      <c r="K22" s="28">
        <v>33079</v>
      </c>
      <c r="L22" s="28">
        <v>2775</v>
      </c>
      <c r="M22" s="28">
        <v>0</v>
      </c>
      <c r="N22" s="28">
        <v>9196</v>
      </c>
      <c r="O22" s="28">
        <v>1060</v>
      </c>
      <c r="P22" s="28">
        <v>0</v>
      </c>
      <c r="Q22" s="18">
        <v>551814981.56272733</v>
      </c>
      <c r="R22" s="18">
        <v>51802298.540000007</v>
      </c>
      <c r="S22" s="18">
        <v>6328239.1799999997</v>
      </c>
      <c r="T22" s="18">
        <v>1244869.21</v>
      </c>
      <c r="U22" s="18">
        <v>0</v>
      </c>
      <c r="V22" s="18">
        <v>45474059.359999999</v>
      </c>
      <c r="W22" s="18">
        <v>327553906.16181827</v>
      </c>
      <c r="X22" s="18">
        <v>0</v>
      </c>
      <c r="Y22" s="18">
        <v>172458776.86090904</v>
      </c>
      <c r="Z22" s="18">
        <v>0</v>
      </c>
      <c r="AB22" s="27"/>
    </row>
    <row r="23" spans="1:28">
      <c r="A23" s="24"/>
      <c r="B23" s="22" t="s">
        <v>64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/>
      <c r="N23" s="28">
        <v>0</v>
      </c>
      <c r="O23" s="28">
        <v>0</v>
      </c>
      <c r="P23" s="28"/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/>
      <c r="Y23" s="18">
        <v>0</v>
      </c>
      <c r="Z23" s="18"/>
      <c r="AB23" s="27"/>
    </row>
    <row r="24" spans="1:28">
      <c r="A24" s="25">
        <f>A21+1</f>
        <v>3</v>
      </c>
      <c r="B24" s="20" t="s">
        <v>32</v>
      </c>
      <c r="C24" s="28">
        <v>37502</v>
      </c>
      <c r="D24" s="28">
        <v>4699</v>
      </c>
      <c r="E24" s="28">
        <v>2408</v>
      </c>
      <c r="F24" s="28">
        <v>0</v>
      </c>
      <c r="G24" s="28">
        <v>32803</v>
      </c>
      <c r="H24" s="28">
        <v>11303</v>
      </c>
      <c r="I24" s="28">
        <v>0</v>
      </c>
      <c r="J24" s="28">
        <v>0</v>
      </c>
      <c r="K24" s="28">
        <v>3871</v>
      </c>
      <c r="L24" s="28">
        <v>251</v>
      </c>
      <c r="M24" s="28">
        <v>0</v>
      </c>
      <c r="N24" s="28">
        <v>3391</v>
      </c>
      <c r="O24" s="28">
        <v>234</v>
      </c>
      <c r="P24" s="28">
        <v>0</v>
      </c>
      <c r="Q24" s="18">
        <v>74367480.283636361</v>
      </c>
      <c r="R24" s="18">
        <v>40715380.789999999</v>
      </c>
      <c r="S24" s="18">
        <v>2745874.5</v>
      </c>
      <c r="T24" s="18">
        <v>1280100.2399999995</v>
      </c>
      <c r="U24" s="18">
        <v>0</v>
      </c>
      <c r="V24" s="18">
        <v>37969506.289999999</v>
      </c>
      <c r="W24" s="18">
        <v>27493028.403636366</v>
      </c>
      <c r="X24" s="18">
        <v>0</v>
      </c>
      <c r="Y24" s="18">
        <v>6159071.0899999999</v>
      </c>
      <c r="Z24" s="18">
        <v>0</v>
      </c>
      <c r="AB24" s="27"/>
    </row>
    <row r="25" spans="1:28">
      <c r="A25" s="24"/>
      <c r="B25" s="22" t="s">
        <v>63</v>
      </c>
      <c r="C25" s="28">
        <v>24803</v>
      </c>
      <c r="D25" s="28">
        <v>2775</v>
      </c>
      <c r="E25" s="28">
        <v>2033</v>
      </c>
      <c r="F25" s="28">
        <v>0</v>
      </c>
      <c r="G25" s="28">
        <v>22028</v>
      </c>
      <c r="H25" s="28">
        <v>7955</v>
      </c>
      <c r="I25" s="28">
        <v>0</v>
      </c>
      <c r="J25" s="28">
        <v>0</v>
      </c>
      <c r="K25" s="28">
        <v>3667</v>
      </c>
      <c r="L25" s="28">
        <v>239</v>
      </c>
      <c r="M25" s="28">
        <v>0</v>
      </c>
      <c r="N25" s="28">
        <v>1768</v>
      </c>
      <c r="O25" s="28">
        <v>119</v>
      </c>
      <c r="P25" s="28">
        <v>0</v>
      </c>
      <c r="Q25" s="18">
        <v>62195876.463636361</v>
      </c>
      <c r="R25" s="18">
        <v>31943577.649999999</v>
      </c>
      <c r="S25" s="18">
        <v>1416784.5899999999</v>
      </c>
      <c r="T25" s="18">
        <v>1021329.1099999994</v>
      </c>
      <c r="U25" s="18">
        <v>0</v>
      </c>
      <c r="V25" s="18">
        <v>30526793.059999995</v>
      </c>
      <c r="W25" s="18">
        <v>26693425.113636367</v>
      </c>
      <c r="X25" s="18">
        <v>0</v>
      </c>
      <c r="Y25" s="18">
        <v>3558873.7</v>
      </c>
      <c r="Z25" s="18">
        <v>0</v>
      </c>
      <c r="AB25" s="27"/>
    </row>
    <row r="26" spans="1:28">
      <c r="A26" s="24"/>
      <c r="B26" s="22" t="s">
        <v>64</v>
      </c>
      <c r="C26" s="28">
        <v>12699</v>
      </c>
      <c r="D26" s="28">
        <v>1924</v>
      </c>
      <c r="E26" s="28">
        <v>375</v>
      </c>
      <c r="F26" s="28">
        <v>0</v>
      </c>
      <c r="G26" s="28">
        <v>10775</v>
      </c>
      <c r="H26" s="28">
        <v>3348</v>
      </c>
      <c r="I26" s="28">
        <v>0</v>
      </c>
      <c r="J26" s="28">
        <v>0</v>
      </c>
      <c r="K26" s="28">
        <v>204</v>
      </c>
      <c r="L26" s="28">
        <v>12</v>
      </c>
      <c r="M26" s="28"/>
      <c r="N26" s="28">
        <v>1623</v>
      </c>
      <c r="O26" s="28">
        <v>115</v>
      </c>
      <c r="P26" s="28"/>
      <c r="Q26" s="18">
        <v>12171603.82</v>
      </c>
      <c r="R26" s="18">
        <v>8771803.1400000006</v>
      </c>
      <c r="S26" s="18">
        <v>1329089.9100000001</v>
      </c>
      <c r="T26" s="18">
        <v>258771.13000000012</v>
      </c>
      <c r="U26" s="18">
        <v>0</v>
      </c>
      <c r="V26" s="18">
        <v>7442713.2300000023</v>
      </c>
      <c r="W26" s="18">
        <v>799603.2899999998</v>
      </c>
      <c r="X26" s="18"/>
      <c r="Y26" s="18">
        <v>2600197.3899999997</v>
      </c>
      <c r="Z26" s="18"/>
      <c r="AB26" s="27"/>
    </row>
    <row r="27" spans="1:28">
      <c r="A27" s="25">
        <f>A24+1</f>
        <v>4</v>
      </c>
      <c r="B27" s="20" t="s">
        <v>33</v>
      </c>
      <c r="C27" s="28">
        <v>7628</v>
      </c>
      <c r="D27" s="28">
        <v>4184</v>
      </c>
      <c r="E27" s="28">
        <v>4184</v>
      </c>
      <c r="F27" s="28">
        <v>0</v>
      </c>
      <c r="G27" s="28">
        <v>3444</v>
      </c>
      <c r="H27" s="28">
        <v>1076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18">
        <v>14280033.640000002</v>
      </c>
      <c r="R27" s="18">
        <v>14280033.640000002</v>
      </c>
      <c r="S27" s="18">
        <v>1646629.2000000002</v>
      </c>
      <c r="T27" s="18">
        <v>1646629.2000000002</v>
      </c>
      <c r="U27" s="18">
        <v>0</v>
      </c>
      <c r="V27" s="18">
        <v>12633404.440000001</v>
      </c>
      <c r="W27" s="18">
        <v>0</v>
      </c>
      <c r="X27" s="18">
        <v>0</v>
      </c>
      <c r="Y27" s="18">
        <v>0</v>
      </c>
      <c r="Z27" s="18">
        <v>0</v>
      </c>
      <c r="AB27" s="27"/>
    </row>
    <row r="28" spans="1:28">
      <c r="A28" s="24"/>
      <c r="B28" s="22" t="s">
        <v>63</v>
      </c>
      <c r="C28" s="28">
        <v>7628</v>
      </c>
      <c r="D28" s="28">
        <v>4184</v>
      </c>
      <c r="E28" s="28">
        <v>4184</v>
      </c>
      <c r="F28" s="28">
        <v>0</v>
      </c>
      <c r="G28" s="28">
        <v>3444</v>
      </c>
      <c r="H28" s="28">
        <v>1076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18">
        <v>14280033.640000002</v>
      </c>
      <c r="R28" s="18">
        <v>14280033.640000002</v>
      </c>
      <c r="S28" s="18">
        <v>1646629.2000000002</v>
      </c>
      <c r="T28" s="18">
        <v>1646629.2000000002</v>
      </c>
      <c r="U28" s="18">
        <v>0</v>
      </c>
      <c r="V28" s="18">
        <v>12633404.440000001</v>
      </c>
      <c r="W28" s="18">
        <v>0</v>
      </c>
      <c r="X28" s="18">
        <v>0</v>
      </c>
      <c r="Y28" s="18">
        <v>0</v>
      </c>
      <c r="Z28" s="18">
        <v>0</v>
      </c>
      <c r="AB28" s="27"/>
    </row>
    <row r="29" spans="1:28">
      <c r="A29" s="24"/>
      <c r="B29" s="22" t="s">
        <v>64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/>
      <c r="N29" s="28">
        <v>0</v>
      </c>
      <c r="O29" s="28">
        <v>0</v>
      </c>
      <c r="P29" s="28"/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/>
      <c r="Y29" s="18">
        <v>0</v>
      </c>
      <c r="Z29" s="18"/>
      <c r="AB29" s="27"/>
    </row>
    <row r="30" spans="1:28">
      <c r="A30" s="25">
        <f>A27+1</f>
        <v>5</v>
      </c>
      <c r="B30" s="19" t="s">
        <v>34</v>
      </c>
      <c r="C30" s="28">
        <v>309201</v>
      </c>
      <c r="D30" s="28">
        <v>125730</v>
      </c>
      <c r="E30" s="28">
        <v>28058</v>
      </c>
      <c r="F30" s="28">
        <v>12132</v>
      </c>
      <c r="G30" s="28">
        <v>171339</v>
      </c>
      <c r="H30" s="28">
        <v>52770</v>
      </c>
      <c r="I30" s="28">
        <v>256347</v>
      </c>
      <c r="J30" s="28">
        <v>45075</v>
      </c>
      <c r="K30" s="28">
        <v>48871</v>
      </c>
      <c r="L30" s="28">
        <v>4473</v>
      </c>
      <c r="M30" s="28">
        <v>0</v>
      </c>
      <c r="N30" s="28">
        <v>17930</v>
      </c>
      <c r="O30" s="28">
        <v>1766</v>
      </c>
      <c r="P30" s="28">
        <v>0</v>
      </c>
      <c r="Q30" s="18">
        <v>548100801.65363646</v>
      </c>
      <c r="R30" s="18">
        <v>256985859.43999991</v>
      </c>
      <c r="S30" s="18">
        <v>105277818.86</v>
      </c>
      <c r="T30" s="18">
        <v>15490773.140000002</v>
      </c>
      <c r="U30" s="18">
        <v>13661775.779999997</v>
      </c>
      <c r="V30" s="18">
        <v>138046264.79999995</v>
      </c>
      <c r="W30" s="18">
        <v>252172797.74363643</v>
      </c>
      <c r="X30" s="18">
        <v>0</v>
      </c>
      <c r="Y30" s="18">
        <v>38942144.469999999</v>
      </c>
      <c r="Z30" s="18">
        <v>0</v>
      </c>
      <c r="AB30" s="27"/>
    </row>
    <row r="31" spans="1:28">
      <c r="A31" s="24"/>
      <c r="B31" s="22" t="s">
        <v>63</v>
      </c>
      <c r="C31" s="28">
        <v>290971</v>
      </c>
      <c r="D31" s="28">
        <v>113661</v>
      </c>
      <c r="E31" s="28">
        <v>24273</v>
      </c>
      <c r="F31" s="28">
        <v>12132</v>
      </c>
      <c r="G31" s="28">
        <v>165178</v>
      </c>
      <c r="H31" s="28">
        <v>51099</v>
      </c>
      <c r="I31" s="28">
        <v>256347</v>
      </c>
      <c r="J31" s="28">
        <v>45075</v>
      </c>
      <c r="K31" s="28">
        <v>35513</v>
      </c>
      <c r="L31" s="28">
        <v>4062</v>
      </c>
      <c r="M31" s="28">
        <v>0</v>
      </c>
      <c r="N31" s="28">
        <v>17930</v>
      </c>
      <c r="O31" s="28">
        <v>1766</v>
      </c>
      <c r="P31" s="28">
        <v>0</v>
      </c>
      <c r="Q31" s="18">
        <v>482493296.88363642</v>
      </c>
      <c r="R31" s="18">
        <v>244394238.92999992</v>
      </c>
      <c r="S31" s="18">
        <v>96941221.140000001</v>
      </c>
      <c r="T31" s="18">
        <v>12876139.730000002</v>
      </c>
      <c r="U31" s="18">
        <v>13661775.779999997</v>
      </c>
      <c r="V31" s="18">
        <v>133791242.00999996</v>
      </c>
      <c r="W31" s="18">
        <v>199156913.48363644</v>
      </c>
      <c r="X31" s="18">
        <v>0</v>
      </c>
      <c r="Y31" s="18">
        <v>38942144.469999999</v>
      </c>
      <c r="Z31" s="18">
        <v>0</v>
      </c>
      <c r="AB31" s="27"/>
    </row>
    <row r="32" spans="1:28">
      <c r="A32" s="24"/>
      <c r="B32" s="22" t="s">
        <v>64</v>
      </c>
      <c r="C32" s="28">
        <v>18230</v>
      </c>
      <c r="D32" s="28">
        <v>12069</v>
      </c>
      <c r="E32" s="28">
        <v>3785</v>
      </c>
      <c r="F32" s="28">
        <v>0</v>
      </c>
      <c r="G32" s="28">
        <v>6161</v>
      </c>
      <c r="H32" s="28">
        <v>1671</v>
      </c>
      <c r="I32" s="28">
        <v>0</v>
      </c>
      <c r="J32" s="28">
        <v>0</v>
      </c>
      <c r="K32" s="28">
        <v>13358</v>
      </c>
      <c r="L32" s="28">
        <v>411</v>
      </c>
      <c r="M32" s="28"/>
      <c r="N32" s="28">
        <v>0</v>
      </c>
      <c r="O32" s="28">
        <v>0</v>
      </c>
      <c r="P32" s="28"/>
      <c r="Q32" s="18">
        <v>65607504.769999996</v>
      </c>
      <c r="R32" s="18">
        <v>12591620.51</v>
      </c>
      <c r="S32" s="18">
        <v>8336597.7200000007</v>
      </c>
      <c r="T32" s="18">
        <v>2614633.4099999997</v>
      </c>
      <c r="U32" s="18">
        <v>0</v>
      </c>
      <c r="V32" s="18">
        <v>4255022.79</v>
      </c>
      <c r="W32" s="18">
        <v>53015884.260000005</v>
      </c>
      <c r="X32" s="18"/>
      <c r="Y32" s="18">
        <v>0</v>
      </c>
      <c r="Z32" s="18"/>
      <c r="AB32" s="27"/>
    </row>
    <row r="33" spans="1:28">
      <c r="A33" s="25">
        <f>A30+1</f>
        <v>6</v>
      </c>
      <c r="B33" s="20" t="s">
        <v>35</v>
      </c>
      <c r="C33" s="28">
        <v>395005</v>
      </c>
      <c r="D33" s="28">
        <v>168103</v>
      </c>
      <c r="E33" s="28">
        <v>23191</v>
      </c>
      <c r="F33" s="28">
        <v>7661</v>
      </c>
      <c r="G33" s="28">
        <v>219241</v>
      </c>
      <c r="H33" s="28">
        <v>80042</v>
      </c>
      <c r="I33" s="28">
        <v>311872</v>
      </c>
      <c r="J33" s="28">
        <v>63737</v>
      </c>
      <c r="K33" s="28">
        <v>58645</v>
      </c>
      <c r="L33" s="28">
        <v>5787</v>
      </c>
      <c r="M33" s="28">
        <v>0</v>
      </c>
      <c r="N33" s="28">
        <v>8747</v>
      </c>
      <c r="O33" s="28">
        <v>987</v>
      </c>
      <c r="P33" s="28">
        <v>14759</v>
      </c>
      <c r="Q33" s="18">
        <v>711750613.07727289</v>
      </c>
      <c r="R33" s="18">
        <v>376970453.58000004</v>
      </c>
      <c r="S33" s="18">
        <v>139493502.74000001</v>
      </c>
      <c r="T33" s="18">
        <v>12340126.67</v>
      </c>
      <c r="U33" s="18">
        <v>9529085.1699999999</v>
      </c>
      <c r="V33" s="18">
        <v>227947865.67000005</v>
      </c>
      <c r="W33" s="18">
        <v>237119876.09727269</v>
      </c>
      <c r="X33" s="18">
        <v>0</v>
      </c>
      <c r="Y33" s="18">
        <v>23577525.280000001</v>
      </c>
      <c r="Z33" s="18">
        <v>74082758.120000005</v>
      </c>
      <c r="AB33" s="27"/>
    </row>
    <row r="34" spans="1:28">
      <c r="A34" s="24"/>
      <c r="B34" s="22" t="s">
        <v>63</v>
      </c>
      <c r="C34" s="28">
        <v>365774</v>
      </c>
      <c r="D34" s="28">
        <v>150732</v>
      </c>
      <c r="E34" s="28">
        <v>22952</v>
      </c>
      <c r="F34" s="28">
        <v>7661</v>
      </c>
      <c r="G34" s="28">
        <v>207381</v>
      </c>
      <c r="H34" s="28">
        <v>76280</v>
      </c>
      <c r="I34" s="28">
        <v>311872</v>
      </c>
      <c r="J34" s="28">
        <v>63737</v>
      </c>
      <c r="K34" s="28">
        <v>48736</v>
      </c>
      <c r="L34" s="28">
        <v>5359</v>
      </c>
      <c r="M34" s="28">
        <v>0</v>
      </c>
      <c r="N34" s="28">
        <v>8747</v>
      </c>
      <c r="O34" s="28">
        <v>987</v>
      </c>
      <c r="P34" s="28">
        <v>14759</v>
      </c>
      <c r="Q34" s="18">
        <v>654539791.13727283</v>
      </c>
      <c r="R34" s="18">
        <v>356779718.51000005</v>
      </c>
      <c r="S34" s="18">
        <v>127494373.03</v>
      </c>
      <c r="T34" s="18">
        <v>12175301.689999999</v>
      </c>
      <c r="U34" s="18">
        <v>9529085.1699999999</v>
      </c>
      <c r="V34" s="18">
        <v>219756260.31000003</v>
      </c>
      <c r="W34" s="18">
        <v>200099789.22727269</v>
      </c>
      <c r="X34" s="18">
        <v>0</v>
      </c>
      <c r="Y34" s="18">
        <v>23577525.280000001</v>
      </c>
      <c r="Z34" s="18">
        <v>74082758.120000005</v>
      </c>
      <c r="AB34" s="27"/>
    </row>
    <row r="35" spans="1:28">
      <c r="A35" s="24"/>
      <c r="B35" s="22" t="s">
        <v>64</v>
      </c>
      <c r="C35" s="28">
        <v>29231</v>
      </c>
      <c r="D35" s="28">
        <v>17371</v>
      </c>
      <c r="E35" s="28">
        <v>239</v>
      </c>
      <c r="F35" s="28">
        <v>0</v>
      </c>
      <c r="G35" s="28">
        <v>11860</v>
      </c>
      <c r="H35" s="28">
        <v>3762</v>
      </c>
      <c r="I35" s="28">
        <v>0</v>
      </c>
      <c r="J35" s="28">
        <v>0</v>
      </c>
      <c r="K35" s="28">
        <v>9909</v>
      </c>
      <c r="L35" s="28">
        <v>428</v>
      </c>
      <c r="M35" s="28"/>
      <c r="N35" s="28">
        <v>0</v>
      </c>
      <c r="O35" s="28">
        <v>0</v>
      </c>
      <c r="P35" s="28"/>
      <c r="Q35" s="18">
        <v>57210821.939999998</v>
      </c>
      <c r="R35" s="18">
        <v>20190735.07</v>
      </c>
      <c r="S35" s="18">
        <v>11999129.710000001</v>
      </c>
      <c r="T35" s="18">
        <v>164824.97999999998</v>
      </c>
      <c r="U35" s="18">
        <v>0</v>
      </c>
      <c r="V35" s="18">
        <v>8191605.3600000003</v>
      </c>
      <c r="W35" s="18">
        <v>37020086.86999999</v>
      </c>
      <c r="X35" s="18"/>
      <c r="Y35" s="18">
        <v>0</v>
      </c>
      <c r="Z35" s="18"/>
      <c r="AB35" s="27"/>
    </row>
    <row r="36" spans="1:28">
      <c r="A36" s="25">
        <f>A33+1</f>
        <v>7</v>
      </c>
      <c r="B36" s="20" t="s">
        <v>36</v>
      </c>
      <c r="C36" s="28">
        <v>61682</v>
      </c>
      <c r="D36" s="28">
        <v>26710</v>
      </c>
      <c r="E36" s="28">
        <v>6317</v>
      </c>
      <c r="F36" s="28">
        <v>1574</v>
      </c>
      <c r="G36" s="28">
        <v>33398</v>
      </c>
      <c r="H36" s="28">
        <v>12226</v>
      </c>
      <c r="I36" s="28">
        <v>49424</v>
      </c>
      <c r="J36" s="28">
        <v>10369</v>
      </c>
      <c r="K36" s="28">
        <v>11880</v>
      </c>
      <c r="L36" s="28">
        <v>919</v>
      </c>
      <c r="M36" s="28">
        <v>1527</v>
      </c>
      <c r="N36" s="28">
        <v>3727</v>
      </c>
      <c r="O36" s="28">
        <v>374</v>
      </c>
      <c r="P36" s="28">
        <v>0</v>
      </c>
      <c r="Q36" s="18">
        <v>132843951.53636366</v>
      </c>
      <c r="R36" s="18">
        <v>52203031.940000005</v>
      </c>
      <c r="S36" s="18">
        <v>22461382.450000003</v>
      </c>
      <c r="T36" s="18">
        <v>3402436.4299999983</v>
      </c>
      <c r="U36" s="18">
        <v>1745767.8599999999</v>
      </c>
      <c r="V36" s="18">
        <v>27995881.629999999</v>
      </c>
      <c r="W36" s="18">
        <v>72435877.37909092</v>
      </c>
      <c r="X36" s="18">
        <v>6198487.1000000015</v>
      </c>
      <c r="Y36" s="18">
        <v>8205042.2172727305</v>
      </c>
      <c r="Z36" s="18">
        <v>0</v>
      </c>
      <c r="AB36" s="27"/>
    </row>
    <row r="37" spans="1:28">
      <c r="A37" s="24"/>
      <c r="B37" s="22" t="s">
        <v>63</v>
      </c>
      <c r="C37" s="28">
        <v>58981</v>
      </c>
      <c r="D37" s="28">
        <v>24114</v>
      </c>
      <c r="E37" s="28">
        <v>5995</v>
      </c>
      <c r="F37" s="28">
        <v>1574</v>
      </c>
      <c r="G37" s="28">
        <v>33293</v>
      </c>
      <c r="H37" s="28">
        <v>12193</v>
      </c>
      <c r="I37" s="28">
        <v>49424</v>
      </c>
      <c r="J37" s="28">
        <v>10369</v>
      </c>
      <c r="K37" s="28">
        <v>7315</v>
      </c>
      <c r="L37" s="28">
        <v>807</v>
      </c>
      <c r="M37" s="28">
        <v>1527</v>
      </c>
      <c r="N37" s="28">
        <v>3727</v>
      </c>
      <c r="O37" s="28">
        <v>374</v>
      </c>
      <c r="P37" s="28">
        <v>0</v>
      </c>
      <c r="Q37" s="18">
        <v>110788468.64636366</v>
      </c>
      <c r="R37" s="18">
        <v>50336975.760000005</v>
      </c>
      <c r="S37" s="18">
        <v>20668358.560000002</v>
      </c>
      <c r="T37" s="18">
        <v>3180071.3999999985</v>
      </c>
      <c r="U37" s="18">
        <v>1745767.8599999999</v>
      </c>
      <c r="V37" s="18">
        <v>27922849.34</v>
      </c>
      <c r="W37" s="18">
        <v>52246450.669090919</v>
      </c>
      <c r="X37" s="18">
        <v>6198487.1000000015</v>
      </c>
      <c r="Y37" s="18">
        <v>8205042.2172727305</v>
      </c>
      <c r="Z37" s="18">
        <v>0</v>
      </c>
      <c r="AB37" s="27"/>
    </row>
    <row r="38" spans="1:28">
      <c r="A38" s="24"/>
      <c r="B38" s="22" t="s">
        <v>64</v>
      </c>
      <c r="C38" s="28">
        <v>2701</v>
      </c>
      <c r="D38" s="28">
        <v>2596</v>
      </c>
      <c r="E38" s="28">
        <v>322</v>
      </c>
      <c r="F38" s="28">
        <v>0</v>
      </c>
      <c r="G38" s="28">
        <v>105</v>
      </c>
      <c r="H38" s="28">
        <v>33</v>
      </c>
      <c r="I38" s="28">
        <v>0</v>
      </c>
      <c r="J38" s="28">
        <v>0</v>
      </c>
      <c r="K38" s="28">
        <v>4565</v>
      </c>
      <c r="L38" s="28">
        <v>112</v>
      </c>
      <c r="M38" s="28"/>
      <c r="N38" s="28">
        <v>0</v>
      </c>
      <c r="O38" s="28">
        <v>0</v>
      </c>
      <c r="P38" s="28"/>
      <c r="Q38" s="18">
        <v>22055482.890000004</v>
      </c>
      <c r="R38" s="18">
        <v>1866056.1800000016</v>
      </c>
      <c r="S38" s="18">
        <v>1793023.8900000015</v>
      </c>
      <c r="T38" s="18">
        <v>222365.0299999998</v>
      </c>
      <c r="U38" s="18">
        <v>0</v>
      </c>
      <c r="V38" s="18">
        <v>73032.28999999995</v>
      </c>
      <c r="W38" s="18">
        <v>20189426.710000001</v>
      </c>
      <c r="X38" s="18"/>
      <c r="Y38" s="18">
        <v>0</v>
      </c>
      <c r="Z38" s="18"/>
      <c r="AB38" s="27"/>
    </row>
    <row r="39" spans="1:28">
      <c r="A39" s="25">
        <f>A36+1</f>
        <v>8</v>
      </c>
      <c r="B39" s="19" t="s">
        <v>37</v>
      </c>
      <c r="C39" s="28">
        <v>80353</v>
      </c>
      <c r="D39" s="28">
        <v>31742</v>
      </c>
      <c r="E39" s="28">
        <v>7036</v>
      </c>
      <c r="F39" s="28">
        <v>1409</v>
      </c>
      <c r="G39" s="28">
        <v>47202</v>
      </c>
      <c r="H39" s="28">
        <v>17676</v>
      </c>
      <c r="I39" s="28">
        <v>66821</v>
      </c>
      <c r="J39" s="28">
        <v>14791</v>
      </c>
      <c r="K39" s="28">
        <v>10976</v>
      </c>
      <c r="L39" s="28">
        <v>1126</v>
      </c>
      <c r="M39" s="28">
        <v>0</v>
      </c>
      <c r="N39" s="28">
        <v>5682</v>
      </c>
      <c r="O39" s="28">
        <v>581</v>
      </c>
      <c r="P39" s="28">
        <v>0</v>
      </c>
      <c r="Q39" s="18">
        <v>119511632.17545454</v>
      </c>
      <c r="R39" s="18">
        <v>67726501.909999996</v>
      </c>
      <c r="S39" s="18">
        <v>26826201.32</v>
      </c>
      <c r="T39" s="18">
        <v>3762031.6699999995</v>
      </c>
      <c r="U39" s="18">
        <v>1636122.08</v>
      </c>
      <c r="V39" s="18">
        <v>39264178.510000013</v>
      </c>
      <c r="W39" s="18">
        <v>39853265.489090905</v>
      </c>
      <c r="X39" s="18">
        <v>0</v>
      </c>
      <c r="Y39" s="18">
        <v>11931864.776363635</v>
      </c>
      <c r="Z39" s="18">
        <v>0</v>
      </c>
      <c r="AB39" s="27"/>
    </row>
    <row r="40" spans="1:28">
      <c r="A40" s="24"/>
      <c r="B40" s="22" t="s">
        <v>63</v>
      </c>
      <c r="C40" s="28">
        <v>78386</v>
      </c>
      <c r="D40" s="28">
        <v>30884</v>
      </c>
      <c r="E40" s="28">
        <v>6852</v>
      </c>
      <c r="F40" s="28">
        <v>1409</v>
      </c>
      <c r="G40" s="28">
        <v>46093</v>
      </c>
      <c r="H40" s="28">
        <v>17220</v>
      </c>
      <c r="I40" s="28">
        <v>66821</v>
      </c>
      <c r="J40" s="28">
        <v>14791</v>
      </c>
      <c r="K40" s="28">
        <v>9776</v>
      </c>
      <c r="L40" s="28">
        <v>1097</v>
      </c>
      <c r="M40" s="28">
        <v>0</v>
      </c>
      <c r="N40" s="28">
        <v>5682</v>
      </c>
      <c r="O40" s="28">
        <v>581</v>
      </c>
      <c r="P40" s="28">
        <v>0</v>
      </c>
      <c r="Q40" s="18">
        <v>113579480.54545455</v>
      </c>
      <c r="R40" s="18">
        <v>66367490.279999994</v>
      </c>
      <c r="S40" s="18">
        <v>26233143.390000001</v>
      </c>
      <c r="T40" s="18">
        <v>3634934.7699999996</v>
      </c>
      <c r="U40" s="18">
        <v>1636122.08</v>
      </c>
      <c r="V40" s="18">
        <v>38498224.81000001</v>
      </c>
      <c r="W40" s="18">
        <v>35280125.489090905</v>
      </c>
      <c r="X40" s="18">
        <v>0</v>
      </c>
      <c r="Y40" s="18">
        <v>11931864.776363635</v>
      </c>
      <c r="Z40" s="18">
        <v>0</v>
      </c>
      <c r="AB40" s="27"/>
    </row>
    <row r="41" spans="1:28">
      <c r="A41" s="24"/>
      <c r="B41" s="22" t="s">
        <v>64</v>
      </c>
      <c r="C41" s="28">
        <v>1967</v>
      </c>
      <c r="D41" s="28">
        <v>858</v>
      </c>
      <c r="E41" s="28">
        <v>184</v>
      </c>
      <c r="F41" s="28">
        <v>0</v>
      </c>
      <c r="G41" s="28">
        <v>1109</v>
      </c>
      <c r="H41" s="28">
        <v>456</v>
      </c>
      <c r="I41" s="28">
        <v>0</v>
      </c>
      <c r="J41" s="28">
        <v>0</v>
      </c>
      <c r="K41" s="28">
        <v>1200</v>
      </c>
      <c r="L41" s="28">
        <v>29</v>
      </c>
      <c r="M41" s="28"/>
      <c r="N41" s="28">
        <v>0</v>
      </c>
      <c r="O41" s="28">
        <v>0</v>
      </c>
      <c r="P41" s="28"/>
      <c r="Q41" s="18">
        <v>5932151.6300000008</v>
      </c>
      <c r="R41" s="18">
        <v>1359011.6300000004</v>
      </c>
      <c r="S41" s="18">
        <v>593057.93000000017</v>
      </c>
      <c r="T41" s="18">
        <v>127096.9</v>
      </c>
      <c r="U41" s="18">
        <v>0</v>
      </c>
      <c r="V41" s="18">
        <v>765953.70000000007</v>
      </c>
      <c r="W41" s="18">
        <v>4573140</v>
      </c>
      <c r="X41" s="18"/>
      <c r="Y41" s="18">
        <v>0</v>
      </c>
      <c r="Z41" s="18"/>
      <c r="AB41" s="27"/>
    </row>
    <row r="42" spans="1:28">
      <c r="A42" s="25">
        <f>A39+1</f>
        <v>9</v>
      </c>
      <c r="B42" s="20" t="s">
        <v>38</v>
      </c>
      <c r="C42" s="28">
        <v>374682</v>
      </c>
      <c r="D42" s="28">
        <v>159669</v>
      </c>
      <c r="E42" s="28">
        <v>56932</v>
      </c>
      <c r="F42" s="28">
        <v>14480</v>
      </c>
      <c r="G42" s="28">
        <v>200533</v>
      </c>
      <c r="H42" s="28">
        <v>72076</v>
      </c>
      <c r="I42" s="28">
        <v>314875</v>
      </c>
      <c r="J42" s="28">
        <v>64614</v>
      </c>
      <c r="K42" s="28">
        <v>48038</v>
      </c>
      <c r="L42" s="28">
        <v>5335</v>
      </c>
      <c r="M42" s="28">
        <v>0</v>
      </c>
      <c r="N42" s="28">
        <v>11079</v>
      </c>
      <c r="O42" s="28">
        <v>1209</v>
      </c>
      <c r="P42" s="28">
        <v>0</v>
      </c>
      <c r="Q42" s="18">
        <v>626574481.21545434</v>
      </c>
      <c r="R42" s="18">
        <v>320340192.03999996</v>
      </c>
      <c r="S42" s="18">
        <v>133476652.68000001</v>
      </c>
      <c r="T42" s="18">
        <v>31096960.720000003</v>
      </c>
      <c r="U42" s="18">
        <v>17864658.969999999</v>
      </c>
      <c r="V42" s="18">
        <v>168998880.38999999</v>
      </c>
      <c r="W42" s="18">
        <v>278619734.82818174</v>
      </c>
      <c r="X42" s="18">
        <v>0</v>
      </c>
      <c r="Y42" s="18">
        <v>27614554.347272731</v>
      </c>
      <c r="Z42" s="18">
        <v>0</v>
      </c>
      <c r="AB42" s="27"/>
    </row>
    <row r="43" spans="1:28">
      <c r="A43" s="24"/>
      <c r="B43" s="22" t="s">
        <v>63</v>
      </c>
      <c r="C43" s="28">
        <v>354084</v>
      </c>
      <c r="D43" s="28">
        <v>144005</v>
      </c>
      <c r="E43" s="28">
        <v>51340</v>
      </c>
      <c r="F43" s="28">
        <v>14480</v>
      </c>
      <c r="G43" s="28">
        <v>195599</v>
      </c>
      <c r="H43" s="28">
        <v>70571</v>
      </c>
      <c r="I43" s="28">
        <v>314875</v>
      </c>
      <c r="J43" s="28">
        <v>64614</v>
      </c>
      <c r="K43" s="28">
        <v>44240</v>
      </c>
      <c r="L43" s="28">
        <v>5053</v>
      </c>
      <c r="M43" s="28">
        <v>0</v>
      </c>
      <c r="N43" s="28">
        <v>11079</v>
      </c>
      <c r="O43" s="28">
        <v>1209</v>
      </c>
      <c r="P43" s="28">
        <v>0</v>
      </c>
      <c r="Q43" s="18">
        <v>599821707.43545437</v>
      </c>
      <c r="R43" s="18">
        <v>306111287.03999996</v>
      </c>
      <c r="S43" s="18">
        <v>122656185.75</v>
      </c>
      <c r="T43" s="18">
        <v>27234440.600000001</v>
      </c>
      <c r="U43" s="18">
        <v>17864658.969999999</v>
      </c>
      <c r="V43" s="18">
        <v>165590442.31999999</v>
      </c>
      <c r="W43" s="18">
        <v>266095866.04818171</v>
      </c>
      <c r="X43" s="18">
        <v>0</v>
      </c>
      <c r="Y43" s="18">
        <v>27614554.347272731</v>
      </c>
      <c r="Z43" s="18">
        <v>0</v>
      </c>
      <c r="AB43" s="27"/>
    </row>
    <row r="44" spans="1:28">
      <c r="A44" s="24"/>
      <c r="B44" s="22" t="s">
        <v>64</v>
      </c>
      <c r="C44" s="28">
        <v>20598</v>
      </c>
      <c r="D44" s="28">
        <v>15664</v>
      </c>
      <c r="E44" s="28">
        <v>5592</v>
      </c>
      <c r="F44" s="28">
        <v>0</v>
      </c>
      <c r="G44" s="28">
        <v>4934</v>
      </c>
      <c r="H44" s="28">
        <v>1505</v>
      </c>
      <c r="I44" s="28">
        <v>0</v>
      </c>
      <c r="J44" s="28">
        <v>0</v>
      </c>
      <c r="K44" s="28">
        <v>3798</v>
      </c>
      <c r="L44" s="28">
        <v>282</v>
      </c>
      <c r="M44" s="28"/>
      <c r="N44" s="28">
        <v>0</v>
      </c>
      <c r="O44" s="28">
        <v>0</v>
      </c>
      <c r="P44" s="28"/>
      <c r="Q44" s="18">
        <v>26752773.780000001</v>
      </c>
      <c r="R44" s="18">
        <v>14228904.999999998</v>
      </c>
      <c r="S44" s="18">
        <v>10820466.93</v>
      </c>
      <c r="T44" s="18">
        <v>3862520.1199999996</v>
      </c>
      <c r="U44" s="18">
        <v>0</v>
      </c>
      <c r="V44" s="18">
        <v>3408438.0700000003</v>
      </c>
      <c r="W44" s="18">
        <v>12523868.780000001</v>
      </c>
      <c r="X44" s="18"/>
      <c r="Y44" s="18">
        <v>0</v>
      </c>
      <c r="Z44" s="18"/>
      <c r="AB44" s="27"/>
    </row>
    <row r="45" spans="1:28">
      <c r="A45" s="25">
        <f>A42+1</f>
        <v>10</v>
      </c>
      <c r="B45" s="20" t="s">
        <v>39</v>
      </c>
      <c r="C45" s="28">
        <v>135471</v>
      </c>
      <c r="D45" s="28">
        <v>60710</v>
      </c>
      <c r="E45" s="28">
        <v>15863</v>
      </c>
      <c r="F45" s="28">
        <v>2895</v>
      </c>
      <c r="G45" s="28">
        <v>71866</v>
      </c>
      <c r="H45" s="28">
        <v>26208</v>
      </c>
      <c r="I45" s="28">
        <v>115723</v>
      </c>
      <c r="J45" s="28">
        <v>23623</v>
      </c>
      <c r="K45" s="28">
        <v>17743</v>
      </c>
      <c r="L45" s="28">
        <v>2008</v>
      </c>
      <c r="M45" s="28">
        <v>0</v>
      </c>
      <c r="N45" s="28">
        <v>7332</v>
      </c>
      <c r="O45" s="28">
        <v>746</v>
      </c>
      <c r="P45" s="28">
        <v>0</v>
      </c>
      <c r="Q45" s="18">
        <v>233848182.52545452</v>
      </c>
      <c r="R45" s="18">
        <v>118404116.74000004</v>
      </c>
      <c r="S45" s="18">
        <v>50009728.699999996</v>
      </c>
      <c r="T45" s="18">
        <v>8544689.5399999991</v>
      </c>
      <c r="U45" s="18">
        <v>2453319.79</v>
      </c>
      <c r="V45" s="18">
        <v>65941068.250000037</v>
      </c>
      <c r="W45" s="18">
        <v>99828103.460909069</v>
      </c>
      <c r="X45" s="18">
        <v>0</v>
      </c>
      <c r="Y45" s="18">
        <v>15615962.324545454</v>
      </c>
      <c r="Z45" s="18">
        <v>0</v>
      </c>
      <c r="AB45" s="27"/>
    </row>
    <row r="46" spans="1:28">
      <c r="A46" s="24"/>
      <c r="B46" s="22" t="s">
        <v>63</v>
      </c>
      <c r="C46" s="28">
        <v>127066</v>
      </c>
      <c r="D46" s="28">
        <v>52889</v>
      </c>
      <c r="E46" s="28">
        <v>15051</v>
      </c>
      <c r="F46" s="28">
        <v>2895</v>
      </c>
      <c r="G46" s="28">
        <v>71282</v>
      </c>
      <c r="H46" s="28">
        <v>26032</v>
      </c>
      <c r="I46" s="28">
        <v>115723</v>
      </c>
      <c r="J46" s="28">
        <v>23623</v>
      </c>
      <c r="K46" s="28">
        <v>15560</v>
      </c>
      <c r="L46" s="28">
        <v>1894</v>
      </c>
      <c r="M46" s="28">
        <v>0</v>
      </c>
      <c r="N46" s="28">
        <v>7332</v>
      </c>
      <c r="O46" s="28">
        <v>746</v>
      </c>
      <c r="P46" s="28">
        <v>0</v>
      </c>
      <c r="Q46" s="18">
        <v>219158298.14545453</v>
      </c>
      <c r="R46" s="18">
        <v>112595311.51000004</v>
      </c>
      <c r="S46" s="18">
        <v>44604963.149999999</v>
      </c>
      <c r="T46" s="18">
        <v>7984011.5899999999</v>
      </c>
      <c r="U46" s="18">
        <v>2453319.79</v>
      </c>
      <c r="V46" s="18">
        <v>65537028.570000038</v>
      </c>
      <c r="W46" s="18">
        <v>90947024.310909063</v>
      </c>
      <c r="X46" s="18">
        <v>0</v>
      </c>
      <c r="Y46" s="18">
        <v>15615962.324545454</v>
      </c>
      <c r="Z46" s="18">
        <v>0</v>
      </c>
      <c r="AB46" s="27"/>
    </row>
    <row r="47" spans="1:28">
      <c r="A47" s="24"/>
      <c r="B47" s="22" t="s">
        <v>64</v>
      </c>
      <c r="C47" s="28">
        <v>8405</v>
      </c>
      <c r="D47" s="28">
        <v>7821</v>
      </c>
      <c r="E47" s="28">
        <v>812</v>
      </c>
      <c r="F47" s="28">
        <v>0</v>
      </c>
      <c r="G47" s="28">
        <v>584</v>
      </c>
      <c r="H47" s="28">
        <v>176</v>
      </c>
      <c r="I47" s="28">
        <v>0</v>
      </c>
      <c r="J47" s="28">
        <v>0</v>
      </c>
      <c r="K47" s="28">
        <v>2183</v>
      </c>
      <c r="L47" s="28">
        <v>114</v>
      </c>
      <c r="M47" s="28"/>
      <c r="N47" s="28">
        <v>0</v>
      </c>
      <c r="O47" s="28">
        <v>0</v>
      </c>
      <c r="P47" s="28"/>
      <c r="Q47" s="18">
        <v>14689884.379999999</v>
      </c>
      <c r="R47" s="18">
        <v>5808805.2299999995</v>
      </c>
      <c r="S47" s="18">
        <v>5404765.5499999998</v>
      </c>
      <c r="T47" s="18">
        <v>560677.94999999995</v>
      </c>
      <c r="U47" s="18">
        <v>0</v>
      </c>
      <c r="V47" s="18">
        <v>404039.68000000005</v>
      </c>
      <c r="W47" s="18">
        <v>8881079.1499999985</v>
      </c>
      <c r="X47" s="18"/>
      <c r="Y47" s="18">
        <v>0</v>
      </c>
      <c r="Z47" s="18"/>
      <c r="AB47" s="27"/>
    </row>
    <row r="48" spans="1:28">
      <c r="A48" s="25">
        <f>A45+1</f>
        <v>11</v>
      </c>
      <c r="B48" s="19" t="s">
        <v>40</v>
      </c>
      <c r="C48" s="28">
        <v>3770</v>
      </c>
      <c r="D48" s="28">
        <v>1674</v>
      </c>
      <c r="E48" s="28">
        <v>531</v>
      </c>
      <c r="F48" s="28">
        <v>80</v>
      </c>
      <c r="G48" s="28">
        <v>2016</v>
      </c>
      <c r="H48" s="28">
        <v>883</v>
      </c>
      <c r="I48" s="28">
        <v>3089</v>
      </c>
      <c r="J48" s="28">
        <v>757</v>
      </c>
      <c r="K48" s="28">
        <v>353</v>
      </c>
      <c r="L48" s="28">
        <v>48</v>
      </c>
      <c r="M48" s="28">
        <v>0</v>
      </c>
      <c r="N48" s="28">
        <v>170</v>
      </c>
      <c r="O48" s="28">
        <v>16</v>
      </c>
      <c r="P48" s="28">
        <v>0</v>
      </c>
      <c r="Q48" s="18">
        <v>5579385.6345454706</v>
      </c>
      <c r="R48" s="18">
        <v>3728794.9899999946</v>
      </c>
      <c r="S48" s="18">
        <v>1414961.31</v>
      </c>
      <c r="T48" s="18">
        <v>286745.85000000149</v>
      </c>
      <c r="U48" s="18">
        <v>90548.770000000251</v>
      </c>
      <c r="V48" s="18">
        <v>2223284.9099999941</v>
      </c>
      <c r="W48" s="18">
        <v>1498332.4363636589</v>
      </c>
      <c r="X48" s="18">
        <v>0</v>
      </c>
      <c r="Y48" s="18">
        <v>352258.20818181668</v>
      </c>
      <c r="Z48" s="18">
        <v>0</v>
      </c>
      <c r="AB48" s="27"/>
    </row>
    <row r="49" spans="1:28">
      <c r="A49" s="24"/>
      <c r="B49" s="22" t="s">
        <v>63</v>
      </c>
      <c r="C49" s="28">
        <v>3669</v>
      </c>
      <c r="D49" s="28">
        <v>1602</v>
      </c>
      <c r="E49" s="28">
        <v>497</v>
      </c>
      <c r="F49" s="28">
        <v>80</v>
      </c>
      <c r="G49" s="28">
        <v>1987</v>
      </c>
      <c r="H49" s="28">
        <v>875</v>
      </c>
      <c r="I49" s="28">
        <v>3089</v>
      </c>
      <c r="J49" s="28">
        <v>757</v>
      </c>
      <c r="K49" s="28">
        <v>309</v>
      </c>
      <c r="L49" s="28">
        <v>36</v>
      </c>
      <c r="M49" s="28">
        <v>0</v>
      </c>
      <c r="N49" s="28">
        <v>170</v>
      </c>
      <c r="O49" s="28">
        <v>16</v>
      </c>
      <c r="P49" s="28">
        <v>0</v>
      </c>
      <c r="Q49" s="18">
        <v>5379349.5145454705</v>
      </c>
      <c r="R49" s="18">
        <v>3659362.1899999948</v>
      </c>
      <c r="S49" s="18">
        <v>1365847.2700000003</v>
      </c>
      <c r="T49" s="18">
        <v>263395.85000000149</v>
      </c>
      <c r="U49" s="18">
        <v>90548.770000000251</v>
      </c>
      <c r="V49" s="18">
        <v>2202966.1499999943</v>
      </c>
      <c r="W49" s="18">
        <v>1367729.1163636588</v>
      </c>
      <c r="X49" s="18">
        <v>0</v>
      </c>
      <c r="Y49" s="18">
        <v>352258.20818181668</v>
      </c>
      <c r="Z49" s="18">
        <v>0</v>
      </c>
      <c r="AB49" s="27"/>
    </row>
    <row r="50" spans="1:28">
      <c r="A50" s="24"/>
      <c r="B50" s="22" t="s">
        <v>64</v>
      </c>
      <c r="C50" s="28">
        <v>101</v>
      </c>
      <c r="D50" s="28">
        <v>72</v>
      </c>
      <c r="E50" s="28">
        <v>34</v>
      </c>
      <c r="F50" s="28">
        <v>0</v>
      </c>
      <c r="G50" s="28">
        <v>29</v>
      </c>
      <c r="H50" s="28">
        <v>8</v>
      </c>
      <c r="I50" s="28">
        <v>0</v>
      </c>
      <c r="J50" s="28">
        <v>0</v>
      </c>
      <c r="K50" s="28">
        <v>44</v>
      </c>
      <c r="L50" s="28">
        <v>12</v>
      </c>
      <c r="M50" s="28"/>
      <c r="N50" s="28">
        <v>0</v>
      </c>
      <c r="O50" s="28">
        <v>0</v>
      </c>
      <c r="P50" s="28"/>
      <c r="Q50" s="18">
        <v>200036.11999999988</v>
      </c>
      <c r="R50" s="18">
        <v>69432.799999999872</v>
      </c>
      <c r="S50" s="18">
        <v>49114.039999999921</v>
      </c>
      <c r="T50" s="18">
        <v>23350</v>
      </c>
      <c r="U50" s="18">
        <v>0</v>
      </c>
      <c r="V50" s="18">
        <v>20318.759999999951</v>
      </c>
      <c r="W50" s="18">
        <v>130603.32</v>
      </c>
      <c r="X50" s="18"/>
      <c r="Y50" s="18">
        <v>0</v>
      </c>
      <c r="Z50" s="18"/>
      <c r="AB50" s="27"/>
    </row>
    <row r="51" spans="1:28">
      <c r="A51" s="25">
        <f>A48+1</f>
        <v>12</v>
      </c>
      <c r="B51" s="20" t="s">
        <v>41</v>
      </c>
      <c r="C51" s="28">
        <v>200953</v>
      </c>
      <c r="D51" s="28">
        <v>94172</v>
      </c>
      <c r="E51" s="28">
        <v>31175</v>
      </c>
      <c r="F51" s="28">
        <v>6527</v>
      </c>
      <c r="G51" s="28">
        <v>100254</v>
      </c>
      <c r="H51" s="28">
        <v>36049</v>
      </c>
      <c r="I51" s="28">
        <v>168850</v>
      </c>
      <c r="J51" s="28">
        <v>31715</v>
      </c>
      <c r="K51" s="28">
        <v>23184</v>
      </c>
      <c r="L51" s="28">
        <v>2560</v>
      </c>
      <c r="M51" s="28">
        <v>0</v>
      </c>
      <c r="N51" s="28">
        <v>10213</v>
      </c>
      <c r="O51" s="28">
        <v>1160</v>
      </c>
      <c r="P51" s="28">
        <v>0</v>
      </c>
      <c r="Q51" s="18">
        <v>328050987.55000001</v>
      </c>
      <c r="R51" s="18">
        <v>163071641.13999996</v>
      </c>
      <c r="S51" s="18">
        <v>75135868.799999997</v>
      </c>
      <c r="T51" s="18">
        <v>16797162.75</v>
      </c>
      <c r="U51" s="18">
        <v>7564379.1699999999</v>
      </c>
      <c r="V51" s="18">
        <v>80371393.169999972</v>
      </c>
      <c r="W51" s="18">
        <v>132571070.01636373</v>
      </c>
      <c r="X51" s="18">
        <v>0</v>
      </c>
      <c r="Y51" s="18">
        <v>32408276.393636353</v>
      </c>
      <c r="Z51" s="18">
        <v>0</v>
      </c>
      <c r="AB51" s="27"/>
    </row>
    <row r="52" spans="1:28">
      <c r="A52" s="24"/>
      <c r="B52" s="22" t="s">
        <v>63</v>
      </c>
      <c r="C52" s="28">
        <v>190175</v>
      </c>
      <c r="D52" s="28">
        <v>83653</v>
      </c>
      <c r="E52" s="28">
        <v>29554</v>
      </c>
      <c r="F52" s="28">
        <v>6527</v>
      </c>
      <c r="G52" s="28">
        <v>99995</v>
      </c>
      <c r="H52" s="28">
        <v>35940</v>
      </c>
      <c r="I52" s="28">
        <v>168850</v>
      </c>
      <c r="J52" s="28">
        <v>31715</v>
      </c>
      <c r="K52" s="28">
        <v>21342</v>
      </c>
      <c r="L52" s="28">
        <v>2514</v>
      </c>
      <c r="M52" s="28">
        <v>0</v>
      </c>
      <c r="N52" s="28">
        <v>10213</v>
      </c>
      <c r="O52" s="28">
        <v>1160</v>
      </c>
      <c r="P52" s="28">
        <v>0</v>
      </c>
      <c r="Q52" s="18">
        <v>313301219.09000003</v>
      </c>
      <c r="R52" s="18">
        <v>155626532.93999997</v>
      </c>
      <c r="S52" s="18">
        <v>67870211.609999999</v>
      </c>
      <c r="T52" s="18">
        <v>15677685.199999999</v>
      </c>
      <c r="U52" s="18">
        <v>7564379.1699999999</v>
      </c>
      <c r="V52" s="18">
        <v>80191942.159999967</v>
      </c>
      <c r="W52" s="18">
        <v>125266409.75636372</v>
      </c>
      <c r="X52" s="18">
        <v>0</v>
      </c>
      <c r="Y52" s="18">
        <v>32408276.393636353</v>
      </c>
      <c r="Z52" s="18">
        <v>0</v>
      </c>
      <c r="AB52" s="27"/>
    </row>
    <row r="53" spans="1:28">
      <c r="A53" s="24"/>
      <c r="B53" s="22" t="s">
        <v>64</v>
      </c>
      <c r="C53" s="28">
        <v>10778</v>
      </c>
      <c r="D53" s="28">
        <v>10519</v>
      </c>
      <c r="E53" s="28">
        <v>1621</v>
      </c>
      <c r="F53" s="28">
        <v>0</v>
      </c>
      <c r="G53" s="28">
        <v>259</v>
      </c>
      <c r="H53" s="28">
        <v>109</v>
      </c>
      <c r="I53" s="28">
        <v>0</v>
      </c>
      <c r="J53" s="28">
        <v>0</v>
      </c>
      <c r="K53" s="28">
        <v>1842</v>
      </c>
      <c r="L53" s="28">
        <v>46</v>
      </c>
      <c r="M53" s="28"/>
      <c r="N53" s="28">
        <v>0</v>
      </c>
      <c r="O53" s="28">
        <v>0</v>
      </c>
      <c r="P53" s="28"/>
      <c r="Q53" s="18">
        <v>14749768.460000001</v>
      </c>
      <c r="R53" s="18">
        <v>7445108.2000000002</v>
      </c>
      <c r="S53" s="18">
        <v>7265657.1900000004</v>
      </c>
      <c r="T53" s="18">
        <v>1119477.55</v>
      </c>
      <c r="U53" s="18">
        <v>0</v>
      </c>
      <c r="V53" s="18">
        <v>179451.01</v>
      </c>
      <c r="W53" s="18">
        <v>7304660.2599999988</v>
      </c>
      <c r="X53" s="18"/>
      <c r="Y53" s="18">
        <v>0</v>
      </c>
      <c r="Z53" s="18"/>
      <c r="AB53" s="27"/>
    </row>
    <row r="54" spans="1:28">
      <c r="A54" s="25">
        <f>A51+1</f>
        <v>13</v>
      </c>
      <c r="B54" s="20" t="s">
        <v>69</v>
      </c>
      <c r="C54" s="28">
        <v>44567</v>
      </c>
      <c r="D54" s="28">
        <v>11716</v>
      </c>
      <c r="E54" s="28">
        <v>2991</v>
      </c>
      <c r="F54" s="28">
        <v>8971</v>
      </c>
      <c r="G54" s="28">
        <v>23880</v>
      </c>
      <c r="H54" s="28">
        <v>7635</v>
      </c>
      <c r="I54" s="28">
        <v>0</v>
      </c>
      <c r="J54" s="28">
        <v>0</v>
      </c>
      <c r="K54" s="28">
        <v>79344</v>
      </c>
      <c r="L54" s="28">
        <v>8082</v>
      </c>
      <c r="M54" s="28">
        <v>10563</v>
      </c>
      <c r="N54" s="28">
        <v>5213</v>
      </c>
      <c r="O54" s="28">
        <v>953</v>
      </c>
      <c r="P54" s="28">
        <v>0</v>
      </c>
      <c r="Q54" s="18">
        <v>612267800.64818168</v>
      </c>
      <c r="R54" s="18">
        <v>43250946.199999996</v>
      </c>
      <c r="S54" s="18">
        <v>8573069.4899999984</v>
      </c>
      <c r="T54" s="18">
        <v>2416741.4500000002</v>
      </c>
      <c r="U54" s="18">
        <v>7955068.129999999</v>
      </c>
      <c r="V54" s="18">
        <v>26722808.579999998</v>
      </c>
      <c r="W54" s="18">
        <v>545764684.17999995</v>
      </c>
      <c r="X54" s="18">
        <v>36215772.330000013</v>
      </c>
      <c r="Y54" s="18">
        <v>23252170.268181808</v>
      </c>
      <c r="Z54" s="18">
        <v>0</v>
      </c>
      <c r="AB54" s="27"/>
    </row>
    <row r="55" spans="1:28">
      <c r="A55" s="24"/>
      <c r="B55" s="22" t="s">
        <v>63</v>
      </c>
      <c r="C55" s="28">
        <v>44567</v>
      </c>
      <c r="D55" s="28">
        <v>11716</v>
      </c>
      <c r="E55" s="28">
        <v>2991</v>
      </c>
      <c r="F55" s="28">
        <v>8971</v>
      </c>
      <c r="G55" s="28">
        <v>23880</v>
      </c>
      <c r="H55" s="28">
        <v>7635</v>
      </c>
      <c r="I55" s="28">
        <v>0</v>
      </c>
      <c r="J55" s="28">
        <v>0</v>
      </c>
      <c r="K55" s="28">
        <v>76520</v>
      </c>
      <c r="L55" s="28">
        <v>7986</v>
      </c>
      <c r="M55" s="28">
        <v>10563</v>
      </c>
      <c r="N55" s="28">
        <v>5213</v>
      </c>
      <c r="O55" s="28">
        <v>953</v>
      </c>
      <c r="P55" s="28">
        <v>0</v>
      </c>
      <c r="Q55" s="18">
        <v>601956561.38818169</v>
      </c>
      <c r="R55" s="18">
        <v>43250946.199999996</v>
      </c>
      <c r="S55" s="18">
        <v>8573069.4899999984</v>
      </c>
      <c r="T55" s="18">
        <v>2416741.4500000002</v>
      </c>
      <c r="U55" s="18">
        <v>7955068.129999999</v>
      </c>
      <c r="V55" s="18">
        <v>26722808.579999998</v>
      </c>
      <c r="W55" s="18">
        <v>535453444.91999996</v>
      </c>
      <c r="X55" s="18">
        <v>36215772.330000013</v>
      </c>
      <c r="Y55" s="18">
        <v>23252170.268181808</v>
      </c>
      <c r="Z55" s="18">
        <v>0</v>
      </c>
      <c r="AB55" s="27"/>
    </row>
    <row r="56" spans="1:28">
      <c r="A56" s="24"/>
      <c r="B56" s="22" t="s">
        <v>64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2824</v>
      </c>
      <c r="L56" s="28">
        <v>96</v>
      </c>
      <c r="M56" s="28"/>
      <c r="N56" s="28">
        <v>0</v>
      </c>
      <c r="O56" s="28">
        <v>0</v>
      </c>
      <c r="P56" s="28"/>
      <c r="Q56" s="18">
        <v>10311239.26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10311239.260000002</v>
      </c>
      <c r="X56" s="18"/>
      <c r="Y56" s="18">
        <v>0</v>
      </c>
      <c r="Z56" s="18"/>
      <c r="AB56" s="27"/>
    </row>
    <row r="57" spans="1:28">
      <c r="A57" s="25">
        <f>A54+1</f>
        <v>14</v>
      </c>
      <c r="B57" s="20" t="s">
        <v>70</v>
      </c>
      <c r="C57" s="28">
        <v>3573</v>
      </c>
      <c r="D57" s="28">
        <v>0</v>
      </c>
      <c r="E57" s="28">
        <v>0</v>
      </c>
      <c r="F57" s="28">
        <v>1856</v>
      </c>
      <c r="G57" s="28">
        <v>1717</v>
      </c>
      <c r="H57" s="28">
        <v>0</v>
      </c>
      <c r="I57" s="28">
        <v>0</v>
      </c>
      <c r="J57" s="28">
        <v>0</v>
      </c>
      <c r="K57" s="28">
        <v>25747</v>
      </c>
      <c r="L57" s="28">
        <v>3414</v>
      </c>
      <c r="M57" s="28">
        <v>0</v>
      </c>
      <c r="N57" s="28">
        <v>277</v>
      </c>
      <c r="O57" s="28">
        <v>34</v>
      </c>
      <c r="P57" s="28">
        <v>0</v>
      </c>
      <c r="Q57" s="18">
        <v>165617546.97363636</v>
      </c>
      <c r="R57" s="18">
        <v>4118759.56</v>
      </c>
      <c r="S57" s="18">
        <v>0</v>
      </c>
      <c r="T57" s="18">
        <v>0</v>
      </c>
      <c r="U57" s="18">
        <v>1223675.56</v>
      </c>
      <c r="V57" s="18">
        <v>2895084.0000000005</v>
      </c>
      <c r="W57" s="18">
        <v>160005391.56454545</v>
      </c>
      <c r="X57" s="18">
        <v>0</v>
      </c>
      <c r="Y57" s="18">
        <v>1493395.8490909089</v>
      </c>
      <c r="Z57" s="18">
        <v>0</v>
      </c>
      <c r="AB57" s="27"/>
    </row>
    <row r="58" spans="1:28">
      <c r="A58" s="24"/>
      <c r="B58" s="22" t="s">
        <v>63</v>
      </c>
      <c r="C58" s="28">
        <v>3573</v>
      </c>
      <c r="D58" s="28">
        <v>0</v>
      </c>
      <c r="E58" s="28">
        <v>0</v>
      </c>
      <c r="F58" s="28">
        <v>1856</v>
      </c>
      <c r="G58" s="28">
        <v>1717</v>
      </c>
      <c r="H58" s="28">
        <v>0</v>
      </c>
      <c r="I58" s="28">
        <v>0</v>
      </c>
      <c r="J58" s="28">
        <v>0</v>
      </c>
      <c r="K58" s="28">
        <v>25595</v>
      </c>
      <c r="L58" s="28">
        <v>3410</v>
      </c>
      <c r="M58" s="28">
        <v>0</v>
      </c>
      <c r="N58" s="28">
        <v>277</v>
      </c>
      <c r="O58" s="28">
        <v>34</v>
      </c>
      <c r="P58" s="28">
        <v>0</v>
      </c>
      <c r="Q58" s="18">
        <v>164589021.66363636</v>
      </c>
      <c r="R58" s="18">
        <v>4118759.56</v>
      </c>
      <c r="S58" s="18">
        <v>0</v>
      </c>
      <c r="T58" s="18">
        <v>0</v>
      </c>
      <c r="U58" s="18">
        <v>1223675.56</v>
      </c>
      <c r="V58" s="18">
        <v>2895084.0000000005</v>
      </c>
      <c r="W58" s="18">
        <v>158976866.25454545</v>
      </c>
      <c r="X58" s="18">
        <v>0</v>
      </c>
      <c r="Y58" s="18">
        <v>1493395.8490909089</v>
      </c>
      <c r="Z58" s="18">
        <v>0</v>
      </c>
      <c r="AB58" s="27"/>
    </row>
    <row r="59" spans="1:28">
      <c r="A59" s="24"/>
      <c r="B59" s="22" t="s">
        <v>64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152</v>
      </c>
      <c r="L59" s="28">
        <v>4</v>
      </c>
      <c r="M59" s="28"/>
      <c r="N59" s="28">
        <v>0</v>
      </c>
      <c r="O59" s="28">
        <v>0</v>
      </c>
      <c r="P59" s="28"/>
      <c r="Q59" s="18">
        <v>1028525.31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1028525.31</v>
      </c>
      <c r="X59" s="18"/>
      <c r="Y59" s="18">
        <v>0</v>
      </c>
      <c r="Z59" s="18"/>
      <c r="AB59" s="27"/>
    </row>
    <row r="60" spans="1:28">
      <c r="A60" s="25">
        <f>A57+1</f>
        <v>15</v>
      </c>
      <c r="B60" s="20" t="s">
        <v>74</v>
      </c>
      <c r="C60" s="28">
        <v>112559</v>
      </c>
      <c r="D60" s="28">
        <v>48299</v>
      </c>
      <c r="E60" s="28">
        <v>26935</v>
      </c>
      <c r="F60" s="28">
        <v>14787</v>
      </c>
      <c r="G60" s="28">
        <v>49473</v>
      </c>
      <c r="H60" s="28">
        <v>18230</v>
      </c>
      <c r="I60" s="28">
        <v>94310</v>
      </c>
      <c r="J60" s="28">
        <v>18230</v>
      </c>
      <c r="K60" s="28">
        <v>0</v>
      </c>
      <c r="L60" s="28">
        <v>0</v>
      </c>
      <c r="M60" s="28">
        <v>0</v>
      </c>
      <c r="N60" s="28">
        <v>9412</v>
      </c>
      <c r="O60" s="28">
        <v>615</v>
      </c>
      <c r="P60" s="28">
        <v>0</v>
      </c>
      <c r="Q60" s="18">
        <v>114349263.35545459</v>
      </c>
      <c r="R60" s="18">
        <v>98251004.320000038</v>
      </c>
      <c r="S60" s="18">
        <v>52704185.279999994</v>
      </c>
      <c r="T60" s="18">
        <v>14323464.159999993</v>
      </c>
      <c r="U60" s="18">
        <v>21251742.549999997</v>
      </c>
      <c r="V60" s="18">
        <v>24295076.490000043</v>
      </c>
      <c r="W60" s="18">
        <v>0</v>
      </c>
      <c r="X60" s="18">
        <v>0</v>
      </c>
      <c r="Y60" s="18">
        <v>16098259.035454554</v>
      </c>
      <c r="Z60" s="18">
        <v>0</v>
      </c>
      <c r="AB60" s="27"/>
    </row>
    <row r="61" spans="1:28">
      <c r="A61" s="24"/>
      <c r="B61" s="22" t="s">
        <v>63</v>
      </c>
      <c r="C61" s="28">
        <v>109098</v>
      </c>
      <c r="D61" s="28">
        <v>44838</v>
      </c>
      <c r="E61" s="28">
        <v>26716</v>
      </c>
      <c r="F61" s="28">
        <v>14787</v>
      </c>
      <c r="G61" s="28">
        <v>49473</v>
      </c>
      <c r="H61" s="28">
        <v>18230</v>
      </c>
      <c r="I61" s="28">
        <v>94310</v>
      </c>
      <c r="J61" s="28">
        <v>18230</v>
      </c>
      <c r="K61" s="28">
        <v>0</v>
      </c>
      <c r="L61" s="28">
        <v>0</v>
      </c>
      <c r="M61" s="28">
        <v>0</v>
      </c>
      <c r="N61" s="28">
        <v>9412</v>
      </c>
      <c r="O61" s="28">
        <v>615</v>
      </c>
      <c r="P61" s="28">
        <v>0</v>
      </c>
      <c r="Q61" s="18">
        <v>109685081.20545459</v>
      </c>
      <c r="R61" s="18">
        <v>93586822.170000032</v>
      </c>
      <c r="S61" s="18">
        <v>48040003.129999995</v>
      </c>
      <c r="T61" s="18">
        <v>14172159.319999993</v>
      </c>
      <c r="U61" s="18">
        <v>21251742.549999997</v>
      </c>
      <c r="V61" s="18">
        <v>24295076.490000043</v>
      </c>
      <c r="W61" s="18">
        <v>0</v>
      </c>
      <c r="X61" s="18">
        <v>0</v>
      </c>
      <c r="Y61" s="18">
        <v>16098259.035454554</v>
      </c>
      <c r="Z61" s="18">
        <v>0</v>
      </c>
      <c r="AB61" s="27"/>
    </row>
    <row r="62" spans="1:28">
      <c r="A62" s="24"/>
      <c r="B62" s="22" t="s">
        <v>64</v>
      </c>
      <c r="C62" s="28">
        <v>3461</v>
      </c>
      <c r="D62" s="28">
        <v>3461</v>
      </c>
      <c r="E62" s="28">
        <v>219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/>
      <c r="N62" s="28">
        <v>0</v>
      </c>
      <c r="O62" s="28">
        <v>0</v>
      </c>
      <c r="P62" s="28"/>
      <c r="Q62" s="18">
        <v>4664182.1500000004</v>
      </c>
      <c r="R62" s="18">
        <v>4664182.1500000004</v>
      </c>
      <c r="S62" s="18">
        <v>4664182.1499999994</v>
      </c>
      <c r="T62" s="18">
        <v>151304.83999999997</v>
      </c>
      <c r="U62" s="18">
        <v>0</v>
      </c>
      <c r="V62" s="18">
        <v>0</v>
      </c>
      <c r="W62" s="18">
        <v>0</v>
      </c>
      <c r="X62" s="18"/>
      <c r="Y62" s="18">
        <v>0</v>
      </c>
      <c r="Z62" s="18"/>
      <c r="AB62" s="27"/>
    </row>
    <row r="63" spans="1:28">
      <c r="A63" s="25">
        <f>A60+1</f>
        <v>16</v>
      </c>
      <c r="B63" s="20" t="s">
        <v>75</v>
      </c>
      <c r="C63" s="28">
        <v>104426</v>
      </c>
      <c r="D63" s="28">
        <v>43611</v>
      </c>
      <c r="E63" s="28">
        <v>23393</v>
      </c>
      <c r="F63" s="28">
        <v>10892</v>
      </c>
      <c r="G63" s="28">
        <v>49923</v>
      </c>
      <c r="H63" s="28">
        <v>18423</v>
      </c>
      <c r="I63" s="28">
        <v>86751</v>
      </c>
      <c r="J63" s="28">
        <v>16839</v>
      </c>
      <c r="K63" s="28">
        <v>0</v>
      </c>
      <c r="L63" s="28">
        <v>0</v>
      </c>
      <c r="M63" s="28">
        <v>0</v>
      </c>
      <c r="N63" s="28">
        <v>11025</v>
      </c>
      <c r="O63" s="28">
        <v>681</v>
      </c>
      <c r="P63" s="28">
        <v>0</v>
      </c>
      <c r="Q63" s="18">
        <v>116071920.08727279</v>
      </c>
      <c r="R63" s="18">
        <v>98235758.220000058</v>
      </c>
      <c r="S63" s="18">
        <v>46214442.100000001</v>
      </c>
      <c r="T63" s="18">
        <v>12409215.520000003</v>
      </c>
      <c r="U63" s="18">
        <v>15773046.240000002</v>
      </c>
      <c r="V63" s="18">
        <v>36248269.880000055</v>
      </c>
      <c r="W63" s="18">
        <v>0</v>
      </c>
      <c r="X63" s="18">
        <v>0</v>
      </c>
      <c r="Y63" s="18">
        <v>17836161.867272723</v>
      </c>
      <c r="Z63" s="18">
        <v>0</v>
      </c>
      <c r="AB63" s="27"/>
    </row>
    <row r="64" spans="1:28">
      <c r="A64" s="24"/>
      <c r="B64" s="22" t="s">
        <v>63</v>
      </c>
      <c r="C64" s="28">
        <v>104426</v>
      </c>
      <c r="D64" s="28">
        <v>43611</v>
      </c>
      <c r="E64" s="28">
        <v>23393</v>
      </c>
      <c r="F64" s="28">
        <v>10892</v>
      </c>
      <c r="G64" s="28">
        <v>49923</v>
      </c>
      <c r="H64" s="28">
        <v>18423</v>
      </c>
      <c r="I64" s="28">
        <v>86751</v>
      </c>
      <c r="J64" s="28">
        <v>16839</v>
      </c>
      <c r="K64" s="28">
        <v>0</v>
      </c>
      <c r="L64" s="28">
        <v>0</v>
      </c>
      <c r="M64" s="28">
        <v>0</v>
      </c>
      <c r="N64" s="28">
        <v>11025</v>
      </c>
      <c r="O64" s="28">
        <v>681</v>
      </c>
      <c r="P64" s="28">
        <v>0</v>
      </c>
      <c r="Q64" s="18">
        <v>116071920.08727279</v>
      </c>
      <c r="R64" s="18">
        <v>98235758.220000058</v>
      </c>
      <c r="S64" s="18">
        <v>46214442.100000001</v>
      </c>
      <c r="T64" s="18">
        <v>12409215.520000003</v>
      </c>
      <c r="U64" s="18">
        <v>15773046.240000002</v>
      </c>
      <c r="V64" s="18">
        <v>36248269.880000055</v>
      </c>
      <c r="W64" s="18">
        <v>0</v>
      </c>
      <c r="X64" s="18">
        <v>0</v>
      </c>
      <c r="Y64" s="18">
        <v>17836161.867272723</v>
      </c>
      <c r="Z64" s="18">
        <v>0</v>
      </c>
      <c r="AB64" s="27"/>
    </row>
    <row r="65" spans="1:28">
      <c r="A65" s="24"/>
      <c r="B65" s="22" t="s">
        <v>64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/>
      <c r="N65" s="28">
        <v>0</v>
      </c>
      <c r="O65" s="28">
        <v>0</v>
      </c>
      <c r="P65" s="28"/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/>
      <c r="Y65" s="18">
        <v>0</v>
      </c>
      <c r="Z65" s="18"/>
      <c r="AB65" s="27"/>
    </row>
    <row r="66" spans="1:28">
      <c r="A66" s="25">
        <f>A63+1</f>
        <v>17</v>
      </c>
      <c r="B66" s="19" t="s">
        <v>76</v>
      </c>
      <c r="C66" s="28">
        <v>72435</v>
      </c>
      <c r="D66" s="28">
        <v>41466</v>
      </c>
      <c r="E66" s="28">
        <v>8466</v>
      </c>
      <c r="F66" s="28">
        <v>6012</v>
      </c>
      <c r="G66" s="28">
        <v>24957</v>
      </c>
      <c r="H66" s="28">
        <v>8607</v>
      </c>
      <c r="I66" s="28">
        <v>65272</v>
      </c>
      <c r="J66" s="28">
        <v>8305</v>
      </c>
      <c r="K66" s="28">
        <v>0</v>
      </c>
      <c r="L66" s="28">
        <v>0</v>
      </c>
      <c r="M66" s="28">
        <v>0</v>
      </c>
      <c r="N66" s="28">
        <v>2063</v>
      </c>
      <c r="O66" s="28">
        <v>127</v>
      </c>
      <c r="P66" s="28">
        <v>0</v>
      </c>
      <c r="Q66" s="18">
        <v>51616702.470909119</v>
      </c>
      <c r="R66" s="18">
        <v>46472205.160000034</v>
      </c>
      <c r="S66" s="18">
        <v>27441386.419999998</v>
      </c>
      <c r="T66" s="18">
        <v>4491020.6499999985</v>
      </c>
      <c r="U66" s="18">
        <v>8704880.9300000016</v>
      </c>
      <c r="V66" s="18">
        <v>10325937.810000025</v>
      </c>
      <c r="W66" s="18">
        <v>0</v>
      </c>
      <c r="X66" s="18">
        <v>0</v>
      </c>
      <c r="Y66" s="18">
        <v>5144497.3109090896</v>
      </c>
      <c r="Z66" s="18">
        <v>0</v>
      </c>
      <c r="AB66" s="27"/>
    </row>
    <row r="67" spans="1:28">
      <c r="A67" s="24"/>
      <c r="B67" s="22" t="s">
        <v>63</v>
      </c>
      <c r="C67" s="28">
        <v>72435</v>
      </c>
      <c r="D67" s="28">
        <v>41466</v>
      </c>
      <c r="E67" s="28">
        <v>8466</v>
      </c>
      <c r="F67" s="28">
        <v>6012</v>
      </c>
      <c r="G67" s="28">
        <v>24957</v>
      </c>
      <c r="H67" s="28">
        <v>8607</v>
      </c>
      <c r="I67" s="28">
        <v>65272</v>
      </c>
      <c r="J67" s="28">
        <v>8305</v>
      </c>
      <c r="K67" s="28">
        <v>0</v>
      </c>
      <c r="L67" s="28">
        <v>0</v>
      </c>
      <c r="M67" s="28">
        <v>0</v>
      </c>
      <c r="N67" s="28">
        <v>2063</v>
      </c>
      <c r="O67" s="28">
        <v>127</v>
      </c>
      <c r="P67" s="28">
        <v>0</v>
      </c>
      <c r="Q67" s="18">
        <v>51616702.470909119</v>
      </c>
      <c r="R67" s="18">
        <v>46472205.160000034</v>
      </c>
      <c r="S67" s="18">
        <v>27441386.419999998</v>
      </c>
      <c r="T67" s="18">
        <v>4491020.6499999985</v>
      </c>
      <c r="U67" s="18">
        <v>8704880.9300000016</v>
      </c>
      <c r="V67" s="18">
        <v>10325937.810000025</v>
      </c>
      <c r="W67" s="18">
        <v>0</v>
      </c>
      <c r="X67" s="18">
        <v>0</v>
      </c>
      <c r="Y67" s="18">
        <v>5144497.3109090896</v>
      </c>
      <c r="Z67" s="18">
        <v>0</v>
      </c>
      <c r="AB67" s="27"/>
    </row>
    <row r="68" spans="1:28">
      <c r="A68" s="24"/>
      <c r="B68" s="22" t="s">
        <v>64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/>
      <c r="N68" s="28">
        <v>0</v>
      </c>
      <c r="O68" s="28">
        <v>0</v>
      </c>
      <c r="P68" s="28"/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/>
      <c r="Y68" s="18">
        <v>0</v>
      </c>
      <c r="Z68" s="18"/>
      <c r="AB68" s="27"/>
    </row>
    <row r="69" spans="1:28">
      <c r="A69" s="25">
        <f>A66+1</f>
        <v>18</v>
      </c>
      <c r="B69" s="20" t="s">
        <v>42</v>
      </c>
      <c r="C69" s="28">
        <v>53306</v>
      </c>
      <c r="D69" s="28">
        <v>29558</v>
      </c>
      <c r="E69" s="28">
        <v>8171</v>
      </c>
      <c r="F69" s="28">
        <v>4972</v>
      </c>
      <c r="G69" s="28">
        <v>18776</v>
      </c>
      <c r="H69" s="28">
        <v>6589</v>
      </c>
      <c r="I69" s="28">
        <v>47470</v>
      </c>
      <c r="J69" s="28">
        <v>6376</v>
      </c>
      <c r="K69" s="28">
        <v>0</v>
      </c>
      <c r="L69" s="28">
        <v>0</v>
      </c>
      <c r="M69" s="28">
        <v>0</v>
      </c>
      <c r="N69" s="28">
        <v>830</v>
      </c>
      <c r="O69" s="28">
        <v>99</v>
      </c>
      <c r="P69" s="28">
        <v>0</v>
      </c>
      <c r="Q69" s="18">
        <v>35404449.353636354</v>
      </c>
      <c r="R69" s="18">
        <v>33647204.54999999</v>
      </c>
      <c r="S69" s="18">
        <v>19762238.200000007</v>
      </c>
      <c r="T69" s="18">
        <v>4334239.6399999969</v>
      </c>
      <c r="U69" s="18">
        <v>7190692.7000000011</v>
      </c>
      <c r="V69" s="18">
        <v>6694273.6499999817</v>
      </c>
      <c r="W69" s="18">
        <v>0</v>
      </c>
      <c r="X69" s="18">
        <v>0</v>
      </c>
      <c r="Y69" s="18">
        <v>1757244.8036363642</v>
      </c>
      <c r="Z69" s="18">
        <v>0</v>
      </c>
      <c r="AB69" s="27"/>
    </row>
    <row r="70" spans="1:28">
      <c r="A70" s="24"/>
      <c r="B70" s="22" t="s">
        <v>63</v>
      </c>
      <c r="C70" s="28">
        <v>53306</v>
      </c>
      <c r="D70" s="28">
        <v>29558</v>
      </c>
      <c r="E70" s="28">
        <v>8171</v>
      </c>
      <c r="F70" s="28">
        <v>4972</v>
      </c>
      <c r="G70" s="28">
        <v>18776</v>
      </c>
      <c r="H70" s="28">
        <v>6589</v>
      </c>
      <c r="I70" s="28">
        <v>47470</v>
      </c>
      <c r="J70" s="28">
        <v>6376</v>
      </c>
      <c r="K70" s="28">
        <v>0</v>
      </c>
      <c r="L70" s="28">
        <v>0</v>
      </c>
      <c r="M70" s="28">
        <v>0</v>
      </c>
      <c r="N70" s="28">
        <v>830</v>
      </c>
      <c r="O70" s="28">
        <v>99</v>
      </c>
      <c r="P70" s="28">
        <v>0</v>
      </c>
      <c r="Q70" s="18">
        <v>35404449.353636354</v>
      </c>
      <c r="R70" s="18">
        <v>33647204.54999999</v>
      </c>
      <c r="S70" s="18">
        <v>19762238.200000007</v>
      </c>
      <c r="T70" s="18">
        <v>4334239.6399999969</v>
      </c>
      <c r="U70" s="18">
        <v>7190692.7000000011</v>
      </c>
      <c r="V70" s="18">
        <v>6694273.6499999817</v>
      </c>
      <c r="W70" s="18">
        <v>0</v>
      </c>
      <c r="X70" s="18">
        <v>0</v>
      </c>
      <c r="Y70" s="18">
        <v>1757244.8036363642</v>
      </c>
      <c r="Z70" s="18">
        <v>0</v>
      </c>
      <c r="AB70" s="27"/>
    </row>
    <row r="71" spans="1:28">
      <c r="A71" s="24"/>
      <c r="B71" s="22" t="s">
        <v>64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/>
      <c r="N71" s="28">
        <v>0</v>
      </c>
      <c r="O71" s="28">
        <v>0</v>
      </c>
      <c r="P71" s="28"/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/>
      <c r="Y71" s="18">
        <v>0</v>
      </c>
      <c r="Z71" s="18"/>
      <c r="AB71" s="27"/>
    </row>
    <row r="72" spans="1:28">
      <c r="A72" s="25">
        <f>A69+1</f>
        <v>19</v>
      </c>
      <c r="B72" s="20" t="s">
        <v>43</v>
      </c>
      <c r="C72" s="28">
        <v>47777</v>
      </c>
      <c r="D72" s="28">
        <v>27290</v>
      </c>
      <c r="E72" s="28">
        <v>3554</v>
      </c>
      <c r="F72" s="28">
        <v>4200</v>
      </c>
      <c r="G72" s="28">
        <v>16287</v>
      </c>
      <c r="H72" s="28">
        <v>6179</v>
      </c>
      <c r="I72" s="28">
        <v>42568</v>
      </c>
      <c r="J72" s="28">
        <v>5918</v>
      </c>
      <c r="K72" s="28">
        <v>0</v>
      </c>
      <c r="L72" s="28">
        <v>0</v>
      </c>
      <c r="M72" s="28">
        <v>0</v>
      </c>
      <c r="N72" s="28">
        <v>412</v>
      </c>
      <c r="O72" s="28">
        <v>36</v>
      </c>
      <c r="P72" s="28">
        <v>0</v>
      </c>
      <c r="Q72" s="18">
        <v>34452312.049999982</v>
      </c>
      <c r="R72" s="18">
        <v>33707622.209999979</v>
      </c>
      <c r="S72" s="18">
        <v>18313455.809999999</v>
      </c>
      <c r="T72" s="18">
        <v>1885448.7800000003</v>
      </c>
      <c r="U72" s="18">
        <v>6051723.5200000005</v>
      </c>
      <c r="V72" s="18">
        <v>9342442.8799999785</v>
      </c>
      <c r="W72" s="18">
        <v>0</v>
      </c>
      <c r="X72" s="18">
        <v>0</v>
      </c>
      <c r="Y72" s="18">
        <v>744689.83999999985</v>
      </c>
      <c r="Z72" s="18">
        <v>0</v>
      </c>
      <c r="AB72" s="27"/>
    </row>
    <row r="73" spans="1:28">
      <c r="A73" s="24"/>
      <c r="B73" s="22" t="s">
        <v>63</v>
      </c>
      <c r="C73" s="28">
        <v>47777</v>
      </c>
      <c r="D73" s="28">
        <v>27290</v>
      </c>
      <c r="E73" s="28">
        <v>3554</v>
      </c>
      <c r="F73" s="28">
        <v>4200</v>
      </c>
      <c r="G73" s="28">
        <v>16287</v>
      </c>
      <c r="H73" s="28">
        <v>6179</v>
      </c>
      <c r="I73" s="28">
        <v>42568</v>
      </c>
      <c r="J73" s="28">
        <v>5918</v>
      </c>
      <c r="K73" s="28">
        <v>0</v>
      </c>
      <c r="L73" s="28">
        <v>0</v>
      </c>
      <c r="M73" s="28">
        <v>0</v>
      </c>
      <c r="N73" s="28">
        <v>412</v>
      </c>
      <c r="O73" s="28">
        <v>36</v>
      </c>
      <c r="P73" s="28">
        <v>0</v>
      </c>
      <c r="Q73" s="18">
        <v>34452312.049999982</v>
      </c>
      <c r="R73" s="18">
        <v>33707622.209999979</v>
      </c>
      <c r="S73" s="18">
        <v>18313455.809999999</v>
      </c>
      <c r="T73" s="18">
        <v>1885448.7800000003</v>
      </c>
      <c r="U73" s="18">
        <v>6051723.5200000005</v>
      </c>
      <c r="V73" s="18">
        <v>9342442.8799999785</v>
      </c>
      <c r="W73" s="18">
        <v>0</v>
      </c>
      <c r="X73" s="18">
        <v>0</v>
      </c>
      <c r="Y73" s="18">
        <v>744689.83999999985</v>
      </c>
      <c r="Z73" s="18">
        <v>0</v>
      </c>
      <c r="AB73" s="27"/>
    </row>
    <row r="74" spans="1:28">
      <c r="A74" s="24"/>
      <c r="B74" s="22" t="s">
        <v>64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/>
      <c r="N74" s="28">
        <v>0</v>
      </c>
      <c r="O74" s="28">
        <v>0</v>
      </c>
      <c r="P74" s="28"/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/>
      <c r="Y74" s="18">
        <v>0</v>
      </c>
      <c r="Z74" s="18"/>
      <c r="AB74" s="27"/>
    </row>
    <row r="75" spans="1:28">
      <c r="A75" s="25">
        <f>A72+1</f>
        <v>20</v>
      </c>
      <c r="B75" s="19" t="s">
        <v>44</v>
      </c>
      <c r="C75" s="28">
        <v>59782</v>
      </c>
      <c r="D75" s="28">
        <v>21523</v>
      </c>
      <c r="E75" s="28">
        <v>0</v>
      </c>
      <c r="F75" s="28">
        <v>1360</v>
      </c>
      <c r="G75" s="28">
        <v>36899</v>
      </c>
      <c r="H75" s="28">
        <v>14760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18">
        <v>66946269.890000008</v>
      </c>
      <c r="R75" s="18">
        <v>66946269.890000008</v>
      </c>
      <c r="S75" s="18">
        <v>21696411.420000002</v>
      </c>
      <c r="T75" s="18">
        <v>0</v>
      </c>
      <c r="U75" s="18">
        <v>1221538.53</v>
      </c>
      <c r="V75" s="18">
        <v>44028319.940000005</v>
      </c>
      <c r="W75" s="18">
        <v>0</v>
      </c>
      <c r="X75" s="18">
        <v>0</v>
      </c>
      <c r="Y75" s="18">
        <v>0</v>
      </c>
      <c r="Z75" s="18">
        <v>0</v>
      </c>
      <c r="AB75" s="27"/>
    </row>
    <row r="76" spans="1:28">
      <c r="A76" s="24"/>
      <c r="B76" s="22" t="s">
        <v>63</v>
      </c>
      <c r="C76" s="28">
        <v>59782</v>
      </c>
      <c r="D76" s="28">
        <v>21523</v>
      </c>
      <c r="E76" s="28">
        <v>0</v>
      </c>
      <c r="F76" s="28">
        <v>1360</v>
      </c>
      <c r="G76" s="28">
        <v>36899</v>
      </c>
      <c r="H76" s="28">
        <v>14760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18">
        <v>66946269.890000008</v>
      </c>
      <c r="R76" s="18">
        <v>66946269.890000008</v>
      </c>
      <c r="S76" s="18">
        <v>21696411.420000002</v>
      </c>
      <c r="T76" s="18">
        <v>0</v>
      </c>
      <c r="U76" s="18">
        <v>1221538.53</v>
      </c>
      <c r="V76" s="18">
        <v>44028319.940000005</v>
      </c>
      <c r="W76" s="18">
        <v>0</v>
      </c>
      <c r="X76" s="18">
        <v>0</v>
      </c>
      <c r="Y76" s="18">
        <v>0</v>
      </c>
      <c r="Z76" s="18">
        <v>0</v>
      </c>
      <c r="AB76" s="27"/>
    </row>
    <row r="77" spans="1:28">
      <c r="A77" s="24"/>
      <c r="B77" s="22" t="s">
        <v>64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/>
      <c r="N77" s="28">
        <v>0</v>
      </c>
      <c r="O77" s="28">
        <v>0</v>
      </c>
      <c r="P77" s="28"/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/>
      <c r="Y77" s="18">
        <v>0</v>
      </c>
      <c r="Z77" s="18"/>
      <c r="AB77" s="27"/>
    </row>
    <row r="78" spans="1:28">
      <c r="A78" s="25">
        <f>A75+1</f>
        <v>21</v>
      </c>
      <c r="B78" s="20" t="s">
        <v>45</v>
      </c>
      <c r="C78" s="28">
        <v>20812</v>
      </c>
      <c r="D78" s="28">
        <v>7492</v>
      </c>
      <c r="E78" s="28">
        <v>0</v>
      </c>
      <c r="F78" s="28">
        <v>0</v>
      </c>
      <c r="G78" s="28">
        <v>13320</v>
      </c>
      <c r="H78" s="28">
        <v>4904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18">
        <v>21052248.530000001</v>
      </c>
      <c r="R78" s="18">
        <v>21052248.530000001</v>
      </c>
      <c r="S78" s="18">
        <v>6341699.0799999991</v>
      </c>
      <c r="T78" s="18">
        <v>0</v>
      </c>
      <c r="U78" s="18">
        <v>0</v>
      </c>
      <c r="V78" s="18">
        <v>14710549.450000001</v>
      </c>
      <c r="W78" s="18">
        <v>0</v>
      </c>
      <c r="X78" s="18">
        <v>0</v>
      </c>
      <c r="Y78" s="18">
        <v>0</v>
      </c>
      <c r="Z78" s="18">
        <v>0</v>
      </c>
      <c r="AB78" s="27"/>
    </row>
    <row r="79" spans="1:28">
      <c r="A79" s="24"/>
      <c r="B79" s="22" t="s">
        <v>63</v>
      </c>
      <c r="C79" s="28">
        <v>20812</v>
      </c>
      <c r="D79" s="28">
        <v>7492</v>
      </c>
      <c r="E79" s="28">
        <v>0</v>
      </c>
      <c r="F79" s="28">
        <v>0</v>
      </c>
      <c r="G79" s="28">
        <v>13320</v>
      </c>
      <c r="H79" s="28">
        <v>4904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18">
        <v>21052248.530000001</v>
      </c>
      <c r="R79" s="18">
        <v>21052248.530000001</v>
      </c>
      <c r="S79" s="18">
        <v>6341699.0799999991</v>
      </c>
      <c r="T79" s="18">
        <v>0</v>
      </c>
      <c r="U79" s="18">
        <v>0</v>
      </c>
      <c r="V79" s="18">
        <v>14710549.450000001</v>
      </c>
      <c r="W79" s="18">
        <v>0</v>
      </c>
      <c r="X79" s="18">
        <v>0</v>
      </c>
      <c r="Y79" s="18">
        <v>0</v>
      </c>
      <c r="Z79" s="18">
        <v>0</v>
      </c>
      <c r="AB79" s="27"/>
    </row>
    <row r="80" spans="1:28">
      <c r="A80" s="24"/>
      <c r="B80" s="22" t="s">
        <v>64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/>
      <c r="N80" s="28">
        <v>0</v>
      </c>
      <c r="O80" s="28">
        <v>0</v>
      </c>
      <c r="P80" s="28"/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/>
      <c r="Y80" s="18">
        <v>0</v>
      </c>
      <c r="Z80" s="18"/>
      <c r="AB80" s="27"/>
    </row>
    <row r="81" spans="1:28">
      <c r="A81" s="25">
        <f>A78+1</f>
        <v>22</v>
      </c>
      <c r="B81" s="20" t="s">
        <v>46</v>
      </c>
      <c r="C81" s="28">
        <v>18379</v>
      </c>
      <c r="D81" s="28">
        <v>6616</v>
      </c>
      <c r="E81" s="28">
        <v>0</v>
      </c>
      <c r="F81" s="28">
        <v>1166</v>
      </c>
      <c r="G81" s="28">
        <v>10597</v>
      </c>
      <c r="H81" s="28">
        <v>4240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18">
        <v>17945711.09</v>
      </c>
      <c r="R81" s="18">
        <v>17945711.09</v>
      </c>
      <c r="S81" s="18">
        <v>5711670.0800000001</v>
      </c>
      <c r="T81" s="18">
        <v>0</v>
      </c>
      <c r="U81" s="18">
        <v>1239066.52</v>
      </c>
      <c r="V81" s="18">
        <v>10994974.49</v>
      </c>
      <c r="W81" s="18">
        <v>0</v>
      </c>
      <c r="X81" s="18">
        <v>0</v>
      </c>
      <c r="Y81" s="18">
        <v>0</v>
      </c>
      <c r="Z81" s="18">
        <v>0</v>
      </c>
      <c r="AB81" s="27"/>
    </row>
    <row r="82" spans="1:28">
      <c r="A82" s="24"/>
      <c r="B82" s="22" t="s">
        <v>63</v>
      </c>
      <c r="C82" s="28">
        <v>18379</v>
      </c>
      <c r="D82" s="28">
        <v>6616</v>
      </c>
      <c r="E82" s="28">
        <v>0</v>
      </c>
      <c r="F82" s="28">
        <v>1166</v>
      </c>
      <c r="G82" s="28">
        <v>10597</v>
      </c>
      <c r="H82" s="28">
        <v>4240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18">
        <v>17945711.09</v>
      </c>
      <c r="R82" s="18">
        <v>17945711.09</v>
      </c>
      <c r="S82" s="18">
        <v>5711670.0800000001</v>
      </c>
      <c r="T82" s="18">
        <v>0</v>
      </c>
      <c r="U82" s="18">
        <v>1239066.52</v>
      </c>
      <c r="V82" s="18">
        <v>10994974.49</v>
      </c>
      <c r="W82" s="18">
        <v>0</v>
      </c>
      <c r="X82" s="18">
        <v>0</v>
      </c>
      <c r="Y82" s="18">
        <v>0</v>
      </c>
      <c r="Z82" s="18">
        <v>0</v>
      </c>
      <c r="AB82" s="27"/>
    </row>
    <row r="83" spans="1:28">
      <c r="A83" s="24"/>
      <c r="B83" s="22" t="s">
        <v>64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/>
      <c r="N83" s="28">
        <v>0</v>
      </c>
      <c r="O83" s="28">
        <v>0</v>
      </c>
      <c r="P83" s="28"/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/>
      <c r="Y83" s="18">
        <v>0</v>
      </c>
      <c r="Z83" s="18"/>
      <c r="AB83" s="27"/>
    </row>
    <row r="84" spans="1:28">
      <c r="A84" s="25">
        <f>A81+1</f>
        <v>23</v>
      </c>
      <c r="B84" s="19" t="s">
        <v>47</v>
      </c>
      <c r="C84" s="28">
        <v>22181</v>
      </c>
      <c r="D84" s="28">
        <v>7984</v>
      </c>
      <c r="E84" s="28">
        <v>0</v>
      </c>
      <c r="F84" s="28">
        <v>121</v>
      </c>
      <c r="G84" s="28">
        <v>14076</v>
      </c>
      <c r="H84" s="28">
        <v>5632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18">
        <v>21230805.149999999</v>
      </c>
      <c r="R84" s="18">
        <v>21230805.149999999</v>
      </c>
      <c r="S84" s="18">
        <v>7458164.5899999999</v>
      </c>
      <c r="T84" s="18">
        <v>0</v>
      </c>
      <c r="U84" s="18">
        <v>122015.29000000001</v>
      </c>
      <c r="V84" s="18">
        <v>13650625.27</v>
      </c>
      <c r="W84" s="18">
        <v>0</v>
      </c>
      <c r="X84" s="18">
        <v>0</v>
      </c>
      <c r="Y84" s="18">
        <v>0</v>
      </c>
      <c r="Z84" s="18">
        <v>0</v>
      </c>
      <c r="AB84" s="27"/>
    </row>
    <row r="85" spans="1:28">
      <c r="A85" s="24"/>
      <c r="B85" s="22" t="s">
        <v>63</v>
      </c>
      <c r="C85" s="28">
        <v>22181</v>
      </c>
      <c r="D85" s="28">
        <v>7984</v>
      </c>
      <c r="E85" s="28">
        <v>0</v>
      </c>
      <c r="F85" s="28">
        <v>121</v>
      </c>
      <c r="G85" s="28">
        <v>14076</v>
      </c>
      <c r="H85" s="28">
        <v>5632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18">
        <v>21230805.149999999</v>
      </c>
      <c r="R85" s="18">
        <v>21230805.149999999</v>
      </c>
      <c r="S85" s="18">
        <v>7458164.5899999999</v>
      </c>
      <c r="T85" s="18">
        <v>0</v>
      </c>
      <c r="U85" s="18">
        <v>122015.29000000001</v>
      </c>
      <c r="V85" s="18">
        <v>13650625.27</v>
      </c>
      <c r="W85" s="18">
        <v>0</v>
      </c>
      <c r="X85" s="18">
        <v>0</v>
      </c>
      <c r="Y85" s="18">
        <v>0</v>
      </c>
      <c r="Z85" s="18">
        <v>0</v>
      </c>
      <c r="AB85" s="27"/>
    </row>
    <row r="86" spans="1:28">
      <c r="A86" s="24"/>
      <c r="B86" s="22" t="s">
        <v>64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/>
      <c r="N86" s="28">
        <v>0</v>
      </c>
      <c r="O86" s="28">
        <v>0</v>
      </c>
      <c r="P86" s="28"/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/>
      <c r="Y86" s="18">
        <v>0</v>
      </c>
      <c r="Z86" s="18"/>
      <c r="AB86" s="27"/>
    </row>
    <row r="87" spans="1:28">
      <c r="A87" s="25">
        <f>A84+1</f>
        <v>24</v>
      </c>
      <c r="B87" s="20" t="s">
        <v>71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52007</v>
      </c>
      <c r="Q87" s="18">
        <v>268719112.39999998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268719112.39999998</v>
      </c>
      <c r="AB87" s="27"/>
    </row>
    <row r="88" spans="1:28">
      <c r="A88" s="24"/>
      <c r="B88" s="22" t="s">
        <v>63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52007</v>
      </c>
      <c r="Q88" s="18">
        <v>268719112.39999998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268719112.39999998</v>
      </c>
      <c r="AB88" s="27"/>
    </row>
    <row r="89" spans="1:28">
      <c r="A89" s="24"/>
      <c r="B89" s="22" t="s">
        <v>64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/>
      <c r="N89" s="28">
        <v>0</v>
      </c>
      <c r="O89" s="28">
        <v>0</v>
      </c>
      <c r="P89" s="28"/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/>
      <c r="Y89" s="18">
        <v>0</v>
      </c>
      <c r="Z89" s="18"/>
      <c r="AB89" s="27"/>
    </row>
    <row r="90" spans="1:28">
      <c r="A90" s="25">
        <f>A87+1</f>
        <v>25</v>
      </c>
      <c r="B90" s="20" t="s">
        <v>72</v>
      </c>
      <c r="C90" s="28">
        <v>19819</v>
      </c>
      <c r="D90" s="28">
        <v>6386</v>
      </c>
      <c r="E90" s="28">
        <v>3610</v>
      </c>
      <c r="F90" s="28">
        <v>336</v>
      </c>
      <c r="G90" s="28">
        <v>13097</v>
      </c>
      <c r="H90" s="28">
        <v>4562</v>
      </c>
      <c r="I90" s="28">
        <v>16992</v>
      </c>
      <c r="J90" s="28">
        <v>4066</v>
      </c>
      <c r="K90" s="28">
        <v>0</v>
      </c>
      <c r="L90" s="28">
        <v>0</v>
      </c>
      <c r="M90" s="28">
        <v>0</v>
      </c>
      <c r="N90" s="28">
        <v>108</v>
      </c>
      <c r="O90" s="28">
        <v>9</v>
      </c>
      <c r="P90" s="28">
        <v>0</v>
      </c>
      <c r="Q90" s="18">
        <v>14411255.470000001</v>
      </c>
      <c r="R90" s="18">
        <v>14218408.580000002</v>
      </c>
      <c r="S90" s="18">
        <v>6606164.620000001</v>
      </c>
      <c r="T90" s="18">
        <v>1914965.5600000005</v>
      </c>
      <c r="U90" s="18">
        <v>485252.36</v>
      </c>
      <c r="V90" s="18">
        <v>7126991.6000000015</v>
      </c>
      <c r="W90" s="18">
        <v>0</v>
      </c>
      <c r="X90" s="18">
        <v>0</v>
      </c>
      <c r="Y90" s="18">
        <v>192846.89</v>
      </c>
      <c r="Z90" s="18">
        <v>0</v>
      </c>
      <c r="AB90" s="27"/>
    </row>
    <row r="91" spans="1:28">
      <c r="A91" s="24"/>
      <c r="B91" s="22" t="s">
        <v>63</v>
      </c>
      <c r="C91" s="28">
        <v>19819</v>
      </c>
      <c r="D91" s="28">
        <v>6386</v>
      </c>
      <c r="E91" s="28">
        <v>3610</v>
      </c>
      <c r="F91" s="28">
        <v>336</v>
      </c>
      <c r="G91" s="28">
        <v>13097</v>
      </c>
      <c r="H91" s="28">
        <v>4562</v>
      </c>
      <c r="I91" s="28">
        <v>16992</v>
      </c>
      <c r="J91" s="28">
        <v>4066</v>
      </c>
      <c r="K91" s="28">
        <v>0</v>
      </c>
      <c r="L91" s="28">
        <v>0</v>
      </c>
      <c r="M91" s="28">
        <v>0</v>
      </c>
      <c r="N91" s="28">
        <v>108</v>
      </c>
      <c r="O91" s="28">
        <v>9</v>
      </c>
      <c r="P91" s="28">
        <v>0</v>
      </c>
      <c r="Q91" s="18">
        <v>14411255.470000001</v>
      </c>
      <c r="R91" s="18">
        <v>14218408.580000002</v>
      </c>
      <c r="S91" s="18">
        <v>6606164.620000001</v>
      </c>
      <c r="T91" s="18">
        <v>1914965.5600000005</v>
      </c>
      <c r="U91" s="18">
        <v>485252.36</v>
      </c>
      <c r="V91" s="18">
        <v>7126991.6000000015</v>
      </c>
      <c r="W91" s="18">
        <v>0</v>
      </c>
      <c r="X91" s="18">
        <v>0</v>
      </c>
      <c r="Y91" s="18">
        <v>192846.89</v>
      </c>
      <c r="Z91" s="18">
        <v>0</v>
      </c>
      <c r="AB91" s="27"/>
    </row>
    <row r="92" spans="1:28">
      <c r="A92" s="24"/>
      <c r="B92" s="22" t="s">
        <v>64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/>
      <c r="N92" s="28">
        <v>0</v>
      </c>
      <c r="O92" s="28">
        <v>0</v>
      </c>
      <c r="P92" s="28"/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/>
      <c r="Y92" s="18">
        <v>0</v>
      </c>
      <c r="Z92" s="18"/>
      <c r="AB92" s="27"/>
    </row>
    <row r="93" spans="1:28">
      <c r="A93" s="25">
        <f>A90+1</f>
        <v>26</v>
      </c>
      <c r="B93" s="19" t="s">
        <v>48</v>
      </c>
      <c r="C93" s="28">
        <v>25383</v>
      </c>
      <c r="D93" s="28">
        <v>10099</v>
      </c>
      <c r="E93" s="28">
        <v>3050</v>
      </c>
      <c r="F93" s="28">
        <v>977</v>
      </c>
      <c r="G93" s="28">
        <v>14307</v>
      </c>
      <c r="H93" s="28">
        <v>5231</v>
      </c>
      <c r="I93" s="28">
        <v>20136</v>
      </c>
      <c r="J93" s="28">
        <v>4229</v>
      </c>
      <c r="K93" s="28">
        <v>0</v>
      </c>
      <c r="L93" s="28">
        <v>0</v>
      </c>
      <c r="M93" s="28">
        <v>0</v>
      </c>
      <c r="N93" s="28">
        <v>21</v>
      </c>
      <c r="O93" s="28">
        <v>3</v>
      </c>
      <c r="P93" s="28">
        <v>828</v>
      </c>
      <c r="Q93" s="18">
        <v>28326378.130000006</v>
      </c>
      <c r="R93" s="18">
        <v>24317451.490000002</v>
      </c>
      <c r="S93" s="18">
        <v>8379261.7600000007</v>
      </c>
      <c r="T93" s="18">
        <v>1617988.2500000009</v>
      </c>
      <c r="U93" s="18">
        <v>1254507.21</v>
      </c>
      <c r="V93" s="18">
        <v>14683682.52</v>
      </c>
      <c r="W93" s="18">
        <v>0</v>
      </c>
      <c r="X93" s="18">
        <v>0</v>
      </c>
      <c r="Y93" s="18">
        <v>37689.96</v>
      </c>
      <c r="Z93" s="18">
        <v>3971236.6800000034</v>
      </c>
      <c r="AB93" s="27"/>
    </row>
    <row r="94" spans="1:28">
      <c r="A94" s="24"/>
      <c r="B94" s="22" t="s">
        <v>63</v>
      </c>
      <c r="C94" s="28">
        <v>25383</v>
      </c>
      <c r="D94" s="28">
        <v>10099</v>
      </c>
      <c r="E94" s="28">
        <v>3050</v>
      </c>
      <c r="F94" s="28">
        <v>977</v>
      </c>
      <c r="G94" s="28">
        <v>14307</v>
      </c>
      <c r="H94" s="28">
        <v>5231</v>
      </c>
      <c r="I94" s="28">
        <v>20136</v>
      </c>
      <c r="J94" s="28">
        <v>4229</v>
      </c>
      <c r="K94" s="28">
        <v>0</v>
      </c>
      <c r="L94" s="28">
        <v>0</v>
      </c>
      <c r="M94" s="28">
        <v>0</v>
      </c>
      <c r="N94" s="28">
        <v>21</v>
      </c>
      <c r="O94" s="28">
        <v>3</v>
      </c>
      <c r="P94" s="28">
        <v>828</v>
      </c>
      <c r="Q94" s="18">
        <v>28326378.130000006</v>
      </c>
      <c r="R94" s="18">
        <v>24317451.490000002</v>
      </c>
      <c r="S94" s="18">
        <v>8379261.7600000007</v>
      </c>
      <c r="T94" s="18">
        <v>1617988.2500000009</v>
      </c>
      <c r="U94" s="18">
        <v>1254507.21</v>
      </c>
      <c r="V94" s="18">
        <v>14683682.52</v>
      </c>
      <c r="W94" s="18">
        <v>0</v>
      </c>
      <c r="X94" s="18">
        <v>0</v>
      </c>
      <c r="Y94" s="18">
        <v>37689.96</v>
      </c>
      <c r="Z94" s="18">
        <v>3971236.6800000034</v>
      </c>
      <c r="AB94" s="27"/>
    </row>
    <row r="95" spans="1:28">
      <c r="A95" s="24"/>
      <c r="B95" s="22" t="s">
        <v>64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/>
      <c r="N95" s="28">
        <v>0</v>
      </c>
      <c r="O95" s="28">
        <v>0</v>
      </c>
      <c r="P95" s="28"/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/>
      <c r="Y95" s="18">
        <v>0</v>
      </c>
      <c r="Z95" s="18"/>
      <c r="AB95" s="27"/>
    </row>
    <row r="96" spans="1:28">
      <c r="A96" s="25">
        <f>A93+1</f>
        <v>27</v>
      </c>
      <c r="B96" s="20" t="s">
        <v>49</v>
      </c>
      <c r="C96" s="28">
        <v>279424</v>
      </c>
      <c r="D96" s="28">
        <v>119517</v>
      </c>
      <c r="E96" s="28">
        <v>17882</v>
      </c>
      <c r="F96" s="28">
        <v>10464</v>
      </c>
      <c r="G96" s="28">
        <v>149443</v>
      </c>
      <c r="H96" s="28">
        <v>53981</v>
      </c>
      <c r="I96" s="28">
        <v>232601</v>
      </c>
      <c r="J96" s="28">
        <v>44301</v>
      </c>
      <c r="K96" s="28">
        <v>0</v>
      </c>
      <c r="L96" s="28">
        <v>0</v>
      </c>
      <c r="M96" s="28">
        <v>0</v>
      </c>
      <c r="N96" s="28">
        <v>3072</v>
      </c>
      <c r="O96" s="28">
        <v>163</v>
      </c>
      <c r="P96" s="28">
        <v>7712</v>
      </c>
      <c r="Q96" s="18">
        <v>283864402.61545455</v>
      </c>
      <c r="R96" s="18">
        <v>235527484.37</v>
      </c>
      <c r="S96" s="18">
        <v>94669910.709999993</v>
      </c>
      <c r="T96" s="18">
        <v>9486121.1599999983</v>
      </c>
      <c r="U96" s="18">
        <v>12711522.220000001</v>
      </c>
      <c r="V96" s="18">
        <v>128146051.44</v>
      </c>
      <c r="W96" s="18">
        <v>0</v>
      </c>
      <c r="X96" s="18">
        <v>0</v>
      </c>
      <c r="Y96" s="18">
        <v>5671582.3654545462</v>
      </c>
      <c r="Z96" s="18">
        <v>42665335.880000003</v>
      </c>
      <c r="AB96" s="27"/>
    </row>
    <row r="97" spans="1:28">
      <c r="A97" s="24"/>
      <c r="B97" s="22" t="s">
        <v>63</v>
      </c>
      <c r="C97" s="28">
        <v>279424</v>
      </c>
      <c r="D97" s="28">
        <v>119517</v>
      </c>
      <c r="E97" s="28">
        <v>17882</v>
      </c>
      <c r="F97" s="28">
        <v>10464</v>
      </c>
      <c r="G97" s="28">
        <v>149443</v>
      </c>
      <c r="H97" s="28">
        <v>53981</v>
      </c>
      <c r="I97" s="28">
        <v>232601</v>
      </c>
      <c r="J97" s="28">
        <v>44301</v>
      </c>
      <c r="K97" s="28">
        <v>0</v>
      </c>
      <c r="L97" s="28">
        <v>0</v>
      </c>
      <c r="M97" s="28">
        <v>0</v>
      </c>
      <c r="N97" s="28">
        <v>3072</v>
      </c>
      <c r="O97" s="28">
        <v>163</v>
      </c>
      <c r="P97" s="28">
        <v>7712</v>
      </c>
      <c r="Q97" s="18">
        <v>283864402.61545455</v>
      </c>
      <c r="R97" s="18">
        <v>235527484.37</v>
      </c>
      <c r="S97" s="18">
        <v>94669910.709999993</v>
      </c>
      <c r="T97" s="18">
        <v>9486121.1599999983</v>
      </c>
      <c r="U97" s="18">
        <v>12711522.220000001</v>
      </c>
      <c r="V97" s="18">
        <v>128146051.44</v>
      </c>
      <c r="W97" s="18">
        <v>0</v>
      </c>
      <c r="X97" s="18">
        <v>0</v>
      </c>
      <c r="Y97" s="18">
        <v>5671582.3654545462</v>
      </c>
      <c r="Z97" s="18">
        <v>42665335.880000003</v>
      </c>
      <c r="AB97" s="27"/>
    </row>
    <row r="98" spans="1:28">
      <c r="A98" s="24"/>
      <c r="B98" s="22" t="s">
        <v>64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/>
      <c r="N98" s="28">
        <v>0</v>
      </c>
      <c r="O98" s="28">
        <v>0</v>
      </c>
      <c r="P98" s="28"/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/>
      <c r="Y98" s="18">
        <v>0</v>
      </c>
      <c r="Z98" s="18"/>
      <c r="AB98" s="27"/>
    </row>
    <row r="99" spans="1:28">
      <c r="A99" s="25">
        <f>A96+1</f>
        <v>28</v>
      </c>
      <c r="B99" s="22" t="s">
        <v>88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18">
        <v>647442.65000000014</v>
      </c>
      <c r="R99" s="18">
        <v>647442.65000000014</v>
      </c>
      <c r="S99" s="18">
        <v>0</v>
      </c>
      <c r="T99" s="18">
        <v>0</v>
      </c>
      <c r="U99" s="18">
        <v>0</v>
      </c>
      <c r="V99" s="18">
        <v>647442.65000000014</v>
      </c>
      <c r="W99" s="18">
        <v>0</v>
      </c>
      <c r="X99" s="18">
        <v>0</v>
      </c>
      <c r="Y99" s="18">
        <v>0</v>
      </c>
      <c r="Z99" s="18">
        <v>0</v>
      </c>
      <c r="AB99" s="27"/>
    </row>
    <row r="100" spans="1:28">
      <c r="A100" s="24"/>
      <c r="B100" s="22" t="s">
        <v>63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18">
        <v>647442.65000000014</v>
      </c>
      <c r="R100" s="18">
        <v>647442.65000000014</v>
      </c>
      <c r="S100" s="18">
        <v>0</v>
      </c>
      <c r="T100" s="18">
        <v>0</v>
      </c>
      <c r="U100" s="18">
        <v>0</v>
      </c>
      <c r="V100" s="18">
        <v>647442.65000000014</v>
      </c>
      <c r="W100" s="18">
        <v>0</v>
      </c>
      <c r="X100" s="18">
        <v>0</v>
      </c>
      <c r="Y100" s="18">
        <v>0</v>
      </c>
      <c r="Z100" s="18">
        <v>0</v>
      </c>
      <c r="AB100" s="27"/>
    </row>
    <row r="101" spans="1:28">
      <c r="A101" s="24"/>
      <c r="B101" s="22" t="s">
        <v>64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/>
      <c r="N101" s="28">
        <v>0</v>
      </c>
      <c r="O101" s="28">
        <v>0</v>
      </c>
      <c r="P101" s="28"/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/>
      <c r="Y101" s="18">
        <v>0</v>
      </c>
      <c r="Z101" s="18"/>
      <c r="AB101" s="27"/>
    </row>
    <row r="102" spans="1:28">
      <c r="A102" s="25">
        <f>A99+1</f>
        <v>29</v>
      </c>
      <c r="B102" s="20" t="s">
        <v>67</v>
      </c>
      <c r="C102" s="28">
        <v>16304</v>
      </c>
      <c r="D102" s="28">
        <v>5407</v>
      </c>
      <c r="E102" s="28">
        <v>1842</v>
      </c>
      <c r="F102" s="28">
        <v>597</v>
      </c>
      <c r="G102" s="28">
        <v>10300</v>
      </c>
      <c r="H102" s="28">
        <v>3969</v>
      </c>
      <c r="I102" s="28">
        <v>11072</v>
      </c>
      <c r="J102" s="28">
        <v>2884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18">
        <v>12846834.389999999</v>
      </c>
      <c r="R102" s="18">
        <v>12846834.390000001</v>
      </c>
      <c r="S102" s="18">
        <v>4936106.3199999994</v>
      </c>
      <c r="T102" s="18">
        <v>977098.85999999987</v>
      </c>
      <c r="U102" s="18">
        <v>745131.26</v>
      </c>
      <c r="V102" s="18">
        <v>7165596.8099999987</v>
      </c>
      <c r="W102" s="18">
        <v>0</v>
      </c>
      <c r="X102" s="18">
        <v>0</v>
      </c>
      <c r="Y102" s="18">
        <v>0</v>
      </c>
      <c r="Z102" s="18">
        <v>0</v>
      </c>
      <c r="AB102" s="27"/>
    </row>
    <row r="103" spans="1:28">
      <c r="A103" s="24"/>
      <c r="B103" s="22" t="s">
        <v>63</v>
      </c>
      <c r="C103" s="28">
        <v>16304</v>
      </c>
      <c r="D103" s="28">
        <v>5407</v>
      </c>
      <c r="E103" s="28">
        <v>1842</v>
      </c>
      <c r="F103" s="28">
        <v>597</v>
      </c>
      <c r="G103" s="28">
        <v>10300</v>
      </c>
      <c r="H103" s="28">
        <v>3969</v>
      </c>
      <c r="I103" s="28">
        <v>11072</v>
      </c>
      <c r="J103" s="28">
        <v>2884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18">
        <v>12846834.389999999</v>
      </c>
      <c r="R103" s="18">
        <v>12846834.390000001</v>
      </c>
      <c r="S103" s="18">
        <v>4936106.3199999994</v>
      </c>
      <c r="T103" s="18">
        <v>977098.85999999987</v>
      </c>
      <c r="U103" s="18">
        <v>745131.26</v>
      </c>
      <c r="V103" s="18">
        <v>7165596.8099999987</v>
      </c>
      <c r="W103" s="18">
        <v>0</v>
      </c>
      <c r="X103" s="18">
        <v>0</v>
      </c>
      <c r="Y103" s="18">
        <v>0</v>
      </c>
      <c r="Z103" s="18">
        <v>0</v>
      </c>
      <c r="AB103" s="27"/>
    </row>
    <row r="104" spans="1:28">
      <c r="A104" s="24"/>
      <c r="B104" s="22" t="s">
        <v>64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/>
      <c r="N104" s="28">
        <v>0</v>
      </c>
      <c r="O104" s="28">
        <v>0</v>
      </c>
      <c r="P104" s="28"/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/>
      <c r="Y104" s="18">
        <v>0</v>
      </c>
      <c r="Z104" s="18"/>
      <c r="AB104" s="27"/>
    </row>
    <row r="105" spans="1:28">
      <c r="A105" s="25">
        <f>A102+1</f>
        <v>30</v>
      </c>
      <c r="B105" s="19" t="s">
        <v>77</v>
      </c>
      <c r="C105" s="28">
        <v>4994</v>
      </c>
      <c r="D105" s="28">
        <v>1654</v>
      </c>
      <c r="E105" s="28">
        <v>783</v>
      </c>
      <c r="F105" s="28">
        <v>0</v>
      </c>
      <c r="G105" s="28">
        <v>3340</v>
      </c>
      <c r="H105" s="28">
        <v>1206</v>
      </c>
      <c r="I105" s="28">
        <v>4764</v>
      </c>
      <c r="J105" s="28">
        <v>1161</v>
      </c>
      <c r="K105" s="28">
        <v>0</v>
      </c>
      <c r="L105" s="28">
        <v>0</v>
      </c>
      <c r="M105" s="28">
        <v>0</v>
      </c>
      <c r="N105" s="28">
        <v>107</v>
      </c>
      <c r="O105" s="28">
        <v>10</v>
      </c>
      <c r="P105" s="28">
        <v>0</v>
      </c>
      <c r="Q105" s="18">
        <v>3557263.0900000003</v>
      </c>
      <c r="R105" s="18">
        <v>3355079.7800000003</v>
      </c>
      <c r="S105" s="18">
        <v>1953857.75</v>
      </c>
      <c r="T105" s="18">
        <v>415454.51</v>
      </c>
      <c r="U105" s="18">
        <v>0</v>
      </c>
      <c r="V105" s="18">
        <v>1401222.0300000007</v>
      </c>
      <c r="W105" s="18">
        <v>0</v>
      </c>
      <c r="X105" s="18">
        <v>0</v>
      </c>
      <c r="Y105" s="18">
        <v>202183.31</v>
      </c>
      <c r="Z105" s="18">
        <v>0</v>
      </c>
      <c r="AB105" s="27"/>
    </row>
    <row r="106" spans="1:28">
      <c r="A106" s="24"/>
      <c r="B106" s="22" t="s">
        <v>63</v>
      </c>
      <c r="C106" s="28">
        <v>4994</v>
      </c>
      <c r="D106" s="28">
        <v>1654</v>
      </c>
      <c r="E106" s="28">
        <v>783</v>
      </c>
      <c r="F106" s="28">
        <v>0</v>
      </c>
      <c r="G106" s="28">
        <v>3340</v>
      </c>
      <c r="H106" s="28">
        <v>1206</v>
      </c>
      <c r="I106" s="28">
        <v>4764</v>
      </c>
      <c r="J106" s="28">
        <v>1161</v>
      </c>
      <c r="K106" s="28">
        <v>0</v>
      </c>
      <c r="L106" s="28">
        <v>0</v>
      </c>
      <c r="M106" s="28">
        <v>0</v>
      </c>
      <c r="N106" s="28">
        <v>107</v>
      </c>
      <c r="O106" s="28">
        <v>10</v>
      </c>
      <c r="P106" s="28">
        <v>0</v>
      </c>
      <c r="Q106" s="18">
        <v>3557263.0900000003</v>
      </c>
      <c r="R106" s="18">
        <v>3355079.7800000003</v>
      </c>
      <c r="S106" s="18">
        <v>1953857.75</v>
      </c>
      <c r="T106" s="18">
        <v>415454.51</v>
      </c>
      <c r="U106" s="18">
        <v>0</v>
      </c>
      <c r="V106" s="18">
        <v>1401222.0300000007</v>
      </c>
      <c r="W106" s="18">
        <v>0</v>
      </c>
      <c r="X106" s="18">
        <v>0</v>
      </c>
      <c r="Y106" s="18">
        <v>202183.31</v>
      </c>
      <c r="Z106" s="18">
        <v>0</v>
      </c>
      <c r="AB106" s="27"/>
    </row>
    <row r="107" spans="1:28">
      <c r="A107" s="24"/>
      <c r="B107" s="22" t="s">
        <v>64</v>
      </c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/>
      <c r="N107" s="28">
        <v>0</v>
      </c>
      <c r="O107" s="28">
        <v>0</v>
      </c>
      <c r="P107" s="28"/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/>
      <c r="Y107" s="18">
        <v>0</v>
      </c>
      <c r="Z107" s="18"/>
      <c r="AB107" s="27"/>
    </row>
    <row r="108" spans="1:28">
      <c r="A108" s="25">
        <f>A105+1</f>
        <v>31</v>
      </c>
      <c r="B108" s="20" t="s">
        <v>78</v>
      </c>
      <c r="C108" s="28">
        <v>2826</v>
      </c>
      <c r="D108" s="28">
        <v>654</v>
      </c>
      <c r="E108" s="28">
        <v>316</v>
      </c>
      <c r="F108" s="28">
        <v>0</v>
      </c>
      <c r="G108" s="28">
        <v>2172</v>
      </c>
      <c r="H108" s="28">
        <v>660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18">
        <v>5262401.2600000016</v>
      </c>
      <c r="R108" s="18">
        <v>5262401.2600000016</v>
      </c>
      <c r="S108" s="18">
        <v>402702.70999999996</v>
      </c>
      <c r="T108" s="18">
        <v>179530.20999999996</v>
      </c>
      <c r="U108" s="18">
        <v>0</v>
      </c>
      <c r="V108" s="18">
        <v>4859698.5500000007</v>
      </c>
      <c r="W108" s="18">
        <v>0</v>
      </c>
      <c r="X108" s="18">
        <v>0</v>
      </c>
      <c r="Y108" s="18">
        <v>0</v>
      </c>
      <c r="Z108" s="18">
        <v>0</v>
      </c>
      <c r="AB108" s="27"/>
    </row>
    <row r="109" spans="1:28">
      <c r="A109" s="24"/>
      <c r="B109" s="22" t="s">
        <v>63</v>
      </c>
      <c r="C109" s="28">
        <v>2826</v>
      </c>
      <c r="D109" s="28">
        <v>654</v>
      </c>
      <c r="E109" s="28">
        <v>316</v>
      </c>
      <c r="F109" s="28">
        <v>0</v>
      </c>
      <c r="G109" s="28">
        <v>2172</v>
      </c>
      <c r="H109" s="28">
        <v>660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18">
        <v>5262401.2600000016</v>
      </c>
      <c r="R109" s="18">
        <v>5262401.2600000016</v>
      </c>
      <c r="S109" s="18">
        <v>402702.70999999996</v>
      </c>
      <c r="T109" s="18">
        <v>179530.20999999996</v>
      </c>
      <c r="U109" s="18">
        <v>0</v>
      </c>
      <c r="V109" s="18">
        <v>4859698.5500000007</v>
      </c>
      <c r="W109" s="18">
        <v>0</v>
      </c>
      <c r="X109" s="18">
        <v>0</v>
      </c>
      <c r="Y109" s="18">
        <v>0</v>
      </c>
      <c r="Z109" s="18">
        <v>0</v>
      </c>
      <c r="AB109" s="27"/>
    </row>
    <row r="110" spans="1:28">
      <c r="A110" s="24"/>
      <c r="B110" s="22" t="s">
        <v>64</v>
      </c>
      <c r="C110" s="28">
        <v>0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/>
      <c r="N110" s="28">
        <v>0</v>
      </c>
      <c r="O110" s="28">
        <v>0</v>
      </c>
      <c r="P110" s="28"/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/>
      <c r="Y110" s="18">
        <v>0</v>
      </c>
      <c r="Z110" s="18"/>
      <c r="AB110" s="27"/>
    </row>
    <row r="111" spans="1:28">
      <c r="A111" s="25">
        <f>A108+1</f>
        <v>32</v>
      </c>
      <c r="B111" s="20" t="s">
        <v>50</v>
      </c>
      <c r="C111" s="28">
        <v>1420</v>
      </c>
      <c r="D111" s="28">
        <v>373</v>
      </c>
      <c r="E111" s="28">
        <v>319</v>
      </c>
      <c r="F111" s="28">
        <v>0</v>
      </c>
      <c r="G111" s="28">
        <v>1047</v>
      </c>
      <c r="H111" s="28">
        <v>383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18">
        <v>832340.67</v>
      </c>
      <c r="R111" s="18">
        <v>832340.66999999993</v>
      </c>
      <c r="S111" s="18">
        <v>230603.69</v>
      </c>
      <c r="T111" s="18">
        <v>198804.28999999998</v>
      </c>
      <c r="U111" s="18">
        <v>0</v>
      </c>
      <c r="V111" s="18">
        <v>601736.98</v>
      </c>
      <c r="W111" s="18">
        <v>0</v>
      </c>
      <c r="X111" s="18">
        <v>0</v>
      </c>
      <c r="Y111" s="18">
        <v>0</v>
      </c>
      <c r="Z111" s="18">
        <v>0</v>
      </c>
      <c r="AB111" s="27"/>
    </row>
    <row r="112" spans="1:28">
      <c r="A112" s="24"/>
      <c r="B112" s="22" t="s">
        <v>63</v>
      </c>
      <c r="C112" s="28">
        <v>1420</v>
      </c>
      <c r="D112" s="28">
        <v>373</v>
      </c>
      <c r="E112" s="28">
        <v>319</v>
      </c>
      <c r="F112" s="28">
        <v>0</v>
      </c>
      <c r="G112" s="28">
        <v>1047</v>
      </c>
      <c r="H112" s="28">
        <v>383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18">
        <v>832340.67</v>
      </c>
      <c r="R112" s="18">
        <v>832340.66999999993</v>
      </c>
      <c r="S112" s="18">
        <v>230603.69</v>
      </c>
      <c r="T112" s="18">
        <v>198804.28999999998</v>
      </c>
      <c r="U112" s="18">
        <v>0</v>
      </c>
      <c r="V112" s="18">
        <v>601736.98</v>
      </c>
      <c r="W112" s="18">
        <v>0</v>
      </c>
      <c r="X112" s="18">
        <v>0</v>
      </c>
      <c r="Y112" s="18">
        <v>0</v>
      </c>
      <c r="Z112" s="18">
        <v>0</v>
      </c>
      <c r="AB112" s="27"/>
    </row>
    <row r="113" spans="1:28">
      <c r="A113" s="24"/>
      <c r="B113" s="22" t="s">
        <v>64</v>
      </c>
      <c r="C113" s="28">
        <v>0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/>
      <c r="N113" s="28">
        <v>0</v>
      </c>
      <c r="O113" s="28">
        <v>0</v>
      </c>
      <c r="P113" s="28"/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/>
      <c r="Y113" s="18">
        <v>0</v>
      </c>
      <c r="Z113" s="18"/>
      <c r="AB113" s="27"/>
    </row>
    <row r="114" spans="1:28">
      <c r="A114" s="25">
        <f>A111+1</f>
        <v>33</v>
      </c>
      <c r="B114" s="20" t="s">
        <v>83</v>
      </c>
      <c r="C114" s="28">
        <v>5901</v>
      </c>
      <c r="D114" s="28">
        <v>1834</v>
      </c>
      <c r="E114" s="28">
        <v>1316</v>
      </c>
      <c r="F114" s="28">
        <v>0</v>
      </c>
      <c r="G114" s="28">
        <v>4067</v>
      </c>
      <c r="H114" s="28">
        <v>1554</v>
      </c>
      <c r="I114" s="28">
        <v>5244</v>
      </c>
      <c r="J114" s="28">
        <v>1379</v>
      </c>
      <c r="K114" s="28">
        <v>0</v>
      </c>
      <c r="L114" s="28">
        <v>0</v>
      </c>
      <c r="M114" s="28">
        <v>0</v>
      </c>
      <c r="N114" s="28">
        <v>277</v>
      </c>
      <c r="O114" s="28">
        <v>24</v>
      </c>
      <c r="P114" s="28">
        <v>0</v>
      </c>
      <c r="Q114" s="18">
        <v>4735903.0200000014</v>
      </c>
      <c r="R114" s="18">
        <v>4225777.7400000012</v>
      </c>
      <c r="S114" s="18">
        <v>1931278.5100000002</v>
      </c>
      <c r="T114" s="18">
        <v>698214.68999999948</v>
      </c>
      <c r="U114" s="18">
        <v>0</v>
      </c>
      <c r="V114" s="18">
        <v>2294499.2300000004</v>
      </c>
      <c r="W114" s="18">
        <v>0</v>
      </c>
      <c r="X114" s="18">
        <v>0</v>
      </c>
      <c r="Y114" s="18">
        <v>510125.28000000026</v>
      </c>
      <c r="Z114" s="18">
        <v>0</v>
      </c>
      <c r="AB114" s="27"/>
    </row>
    <row r="115" spans="1:28">
      <c r="A115" s="24"/>
      <c r="B115" s="22" t="s">
        <v>63</v>
      </c>
      <c r="C115" s="28">
        <v>5901</v>
      </c>
      <c r="D115" s="28">
        <v>1834</v>
      </c>
      <c r="E115" s="28">
        <v>1316</v>
      </c>
      <c r="F115" s="28">
        <v>0</v>
      </c>
      <c r="G115" s="28">
        <v>4067</v>
      </c>
      <c r="H115" s="28">
        <v>1554</v>
      </c>
      <c r="I115" s="28">
        <v>5244</v>
      </c>
      <c r="J115" s="28">
        <v>1379</v>
      </c>
      <c r="K115" s="28">
        <v>0</v>
      </c>
      <c r="L115" s="28">
        <v>0</v>
      </c>
      <c r="M115" s="28">
        <v>0</v>
      </c>
      <c r="N115" s="28">
        <v>277</v>
      </c>
      <c r="O115" s="28">
        <v>24</v>
      </c>
      <c r="P115" s="28">
        <v>0</v>
      </c>
      <c r="Q115" s="18">
        <v>4735903.0200000014</v>
      </c>
      <c r="R115" s="18">
        <v>4225777.7400000012</v>
      </c>
      <c r="S115" s="18">
        <v>1931278.5100000002</v>
      </c>
      <c r="T115" s="18">
        <v>698214.68999999948</v>
      </c>
      <c r="U115" s="18">
        <v>0</v>
      </c>
      <c r="V115" s="18">
        <v>2294499.2300000004</v>
      </c>
      <c r="W115" s="18">
        <v>0</v>
      </c>
      <c r="X115" s="18">
        <v>0</v>
      </c>
      <c r="Y115" s="18">
        <v>510125.28000000026</v>
      </c>
      <c r="Z115" s="18">
        <v>0</v>
      </c>
      <c r="AB115" s="27"/>
    </row>
    <row r="116" spans="1:28">
      <c r="A116" s="24"/>
      <c r="B116" s="22" t="s">
        <v>64</v>
      </c>
      <c r="C116" s="28">
        <v>0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/>
      <c r="N116" s="28">
        <v>0</v>
      </c>
      <c r="O116" s="28">
        <v>0</v>
      </c>
      <c r="P116" s="28"/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/>
      <c r="Y116" s="18">
        <v>0</v>
      </c>
      <c r="Z116" s="18"/>
      <c r="AB116" s="27"/>
    </row>
    <row r="117" spans="1:28">
      <c r="A117" s="25">
        <f>A114+1</f>
        <v>34</v>
      </c>
      <c r="B117" s="20" t="s">
        <v>82</v>
      </c>
      <c r="C117" s="28">
        <v>36753</v>
      </c>
      <c r="D117" s="28">
        <v>11655</v>
      </c>
      <c r="E117" s="28">
        <v>6254</v>
      </c>
      <c r="F117" s="28">
        <v>1102</v>
      </c>
      <c r="G117" s="28">
        <v>23996</v>
      </c>
      <c r="H117" s="28">
        <v>9815</v>
      </c>
      <c r="I117" s="28">
        <v>31892</v>
      </c>
      <c r="J117" s="28">
        <v>8931</v>
      </c>
      <c r="K117" s="28">
        <v>0</v>
      </c>
      <c r="L117" s="28">
        <v>0</v>
      </c>
      <c r="M117" s="28">
        <v>0</v>
      </c>
      <c r="N117" s="28">
        <v>2890</v>
      </c>
      <c r="O117" s="28">
        <v>259</v>
      </c>
      <c r="P117" s="28">
        <v>0</v>
      </c>
      <c r="Q117" s="18">
        <v>37027181.059999995</v>
      </c>
      <c r="R117" s="18">
        <v>31000686.449999999</v>
      </c>
      <c r="S117" s="18">
        <v>12204111.800000001</v>
      </c>
      <c r="T117" s="18">
        <v>3317564.24</v>
      </c>
      <c r="U117" s="18">
        <v>1593430.3499999999</v>
      </c>
      <c r="V117" s="18">
        <v>17203144.299999997</v>
      </c>
      <c r="W117" s="18">
        <v>0</v>
      </c>
      <c r="X117" s="18">
        <v>0</v>
      </c>
      <c r="Y117" s="18">
        <v>6026494.6099999994</v>
      </c>
      <c r="Z117" s="18">
        <v>0</v>
      </c>
      <c r="AB117" s="27"/>
    </row>
    <row r="118" spans="1:28">
      <c r="A118" s="24"/>
      <c r="B118" s="22" t="s">
        <v>63</v>
      </c>
      <c r="C118" s="28">
        <v>36753</v>
      </c>
      <c r="D118" s="28">
        <v>11655</v>
      </c>
      <c r="E118" s="28">
        <v>6254</v>
      </c>
      <c r="F118" s="28">
        <v>1102</v>
      </c>
      <c r="G118" s="28">
        <v>23996</v>
      </c>
      <c r="H118" s="28">
        <v>9815</v>
      </c>
      <c r="I118" s="28">
        <v>31892</v>
      </c>
      <c r="J118" s="28">
        <v>8931</v>
      </c>
      <c r="K118" s="28">
        <v>0</v>
      </c>
      <c r="L118" s="28">
        <v>0</v>
      </c>
      <c r="M118" s="28">
        <v>0</v>
      </c>
      <c r="N118" s="28">
        <v>2890</v>
      </c>
      <c r="O118" s="28">
        <v>259</v>
      </c>
      <c r="P118" s="28">
        <v>0</v>
      </c>
      <c r="Q118" s="18">
        <v>37027181.059999995</v>
      </c>
      <c r="R118" s="18">
        <v>31000686.449999999</v>
      </c>
      <c r="S118" s="18">
        <v>12204111.800000001</v>
      </c>
      <c r="T118" s="18">
        <v>3317564.24</v>
      </c>
      <c r="U118" s="18">
        <v>1593430.3499999999</v>
      </c>
      <c r="V118" s="18">
        <v>17203144.299999997</v>
      </c>
      <c r="W118" s="18">
        <v>0</v>
      </c>
      <c r="X118" s="18">
        <v>0</v>
      </c>
      <c r="Y118" s="18">
        <v>6026494.6099999994</v>
      </c>
      <c r="Z118" s="18">
        <v>0</v>
      </c>
      <c r="AB118" s="27"/>
    </row>
    <row r="119" spans="1:28">
      <c r="A119" s="24"/>
      <c r="B119" s="22" t="s">
        <v>64</v>
      </c>
      <c r="C119" s="28">
        <v>0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/>
      <c r="N119" s="28">
        <v>0</v>
      </c>
      <c r="O119" s="28">
        <v>0</v>
      </c>
      <c r="P119" s="28"/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/>
      <c r="Y119" s="18">
        <v>0</v>
      </c>
      <c r="Z119" s="18"/>
      <c r="AB119" s="27"/>
    </row>
    <row r="120" spans="1:28">
      <c r="A120" s="25">
        <f>A117+1</f>
        <v>35</v>
      </c>
      <c r="B120" s="19" t="s">
        <v>56</v>
      </c>
      <c r="C120" s="28">
        <v>5967</v>
      </c>
      <c r="D120" s="28">
        <v>1996</v>
      </c>
      <c r="E120" s="28">
        <v>1167</v>
      </c>
      <c r="F120" s="28">
        <v>0</v>
      </c>
      <c r="G120" s="28">
        <v>3971</v>
      </c>
      <c r="H120" s="28">
        <v>1445</v>
      </c>
      <c r="I120" s="28">
        <v>5841</v>
      </c>
      <c r="J120" s="28">
        <v>1430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18">
        <v>4604085.5500000017</v>
      </c>
      <c r="R120" s="18">
        <v>4604085.5500000017</v>
      </c>
      <c r="S120" s="18">
        <v>2367225.1300000008</v>
      </c>
      <c r="T120" s="18">
        <v>619184.9700000002</v>
      </c>
      <c r="U120" s="18">
        <v>0</v>
      </c>
      <c r="V120" s="18">
        <v>2236860.4200000004</v>
      </c>
      <c r="W120" s="18">
        <v>0</v>
      </c>
      <c r="X120" s="18">
        <v>0</v>
      </c>
      <c r="Y120" s="18">
        <v>0</v>
      </c>
      <c r="Z120" s="18">
        <v>0</v>
      </c>
      <c r="AB120" s="27"/>
    </row>
    <row r="121" spans="1:28">
      <c r="A121" s="24"/>
      <c r="B121" s="22" t="s">
        <v>63</v>
      </c>
      <c r="C121" s="28">
        <v>5967</v>
      </c>
      <c r="D121" s="28">
        <v>1996</v>
      </c>
      <c r="E121" s="28">
        <v>1167</v>
      </c>
      <c r="F121" s="28">
        <v>0</v>
      </c>
      <c r="G121" s="28">
        <v>3971</v>
      </c>
      <c r="H121" s="28">
        <v>1445</v>
      </c>
      <c r="I121" s="28">
        <v>5841</v>
      </c>
      <c r="J121" s="28">
        <v>1430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18">
        <v>4604085.5500000017</v>
      </c>
      <c r="R121" s="18">
        <v>4604085.5500000017</v>
      </c>
      <c r="S121" s="18">
        <v>2367225.1300000008</v>
      </c>
      <c r="T121" s="18">
        <v>619184.9700000002</v>
      </c>
      <c r="U121" s="18">
        <v>0</v>
      </c>
      <c r="V121" s="18">
        <v>2236860.4200000004</v>
      </c>
      <c r="W121" s="18">
        <v>0</v>
      </c>
      <c r="X121" s="18">
        <v>0</v>
      </c>
      <c r="Y121" s="18">
        <v>0</v>
      </c>
      <c r="Z121" s="18">
        <v>0</v>
      </c>
      <c r="AB121" s="27"/>
    </row>
    <row r="122" spans="1:28">
      <c r="A122" s="24"/>
      <c r="B122" s="22" t="s">
        <v>64</v>
      </c>
      <c r="C122" s="28">
        <v>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/>
      <c r="N122" s="28">
        <v>0</v>
      </c>
      <c r="O122" s="28">
        <v>0</v>
      </c>
      <c r="P122" s="28"/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/>
      <c r="Y122" s="18">
        <v>0</v>
      </c>
      <c r="Z122" s="18"/>
      <c r="AB122" s="27"/>
    </row>
    <row r="123" spans="1:28">
      <c r="A123" s="25">
        <f>A120+1</f>
        <v>36</v>
      </c>
      <c r="B123" s="19" t="s">
        <v>51</v>
      </c>
      <c r="C123" s="28">
        <v>0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388</v>
      </c>
      <c r="L123" s="28">
        <v>24</v>
      </c>
      <c r="M123" s="28">
        <v>388</v>
      </c>
      <c r="N123" s="28">
        <v>0</v>
      </c>
      <c r="O123" s="28">
        <v>0</v>
      </c>
      <c r="P123" s="28">
        <v>0</v>
      </c>
      <c r="Q123" s="18">
        <v>1043699.1699999998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1043699.1699999998</v>
      </c>
      <c r="X123" s="18">
        <v>1043699.1699999998</v>
      </c>
      <c r="Y123" s="18">
        <v>0</v>
      </c>
      <c r="Z123" s="18">
        <v>0</v>
      </c>
      <c r="AB123" s="27"/>
    </row>
    <row r="124" spans="1:28">
      <c r="A124" s="24"/>
      <c r="B124" s="22" t="s">
        <v>63</v>
      </c>
      <c r="C124" s="28">
        <v>0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388</v>
      </c>
      <c r="L124" s="28">
        <v>24</v>
      </c>
      <c r="M124" s="28">
        <v>388</v>
      </c>
      <c r="N124" s="28">
        <v>0</v>
      </c>
      <c r="O124" s="28">
        <v>0</v>
      </c>
      <c r="P124" s="28">
        <v>0</v>
      </c>
      <c r="Q124" s="18">
        <v>1043699.1699999998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1043699.1699999998</v>
      </c>
      <c r="X124" s="18">
        <v>1043699.1699999998</v>
      </c>
      <c r="Y124" s="18">
        <v>0</v>
      </c>
      <c r="Z124" s="18">
        <v>0</v>
      </c>
      <c r="AB124" s="27"/>
    </row>
    <row r="125" spans="1:28">
      <c r="A125" s="24"/>
      <c r="B125" s="22" t="s">
        <v>64</v>
      </c>
      <c r="C125" s="28">
        <v>0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/>
      <c r="N125" s="28">
        <v>0</v>
      </c>
      <c r="O125" s="28">
        <v>0</v>
      </c>
      <c r="P125" s="28"/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/>
      <c r="Y125" s="18">
        <v>0</v>
      </c>
      <c r="Z125" s="18"/>
      <c r="AB125" s="27"/>
    </row>
    <row r="126" spans="1:28">
      <c r="A126" s="25">
        <f>A123+1</f>
        <v>37</v>
      </c>
      <c r="B126" s="20" t="s">
        <v>52</v>
      </c>
      <c r="C126" s="28">
        <v>1701</v>
      </c>
      <c r="D126" s="28">
        <v>397</v>
      </c>
      <c r="E126" s="28">
        <v>397</v>
      </c>
      <c r="F126" s="28">
        <v>0</v>
      </c>
      <c r="G126" s="28">
        <v>1304</v>
      </c>
      <c r="H126" s="28">
        <v>429</v>
      </c>
      <c r="I126" s="28">
        <v>0</v>
      </c>
      <c r="J126" s="28">
        <v>0</v>
      </c>
      <c r="K126" s="28">
        <v>1220</v>
      </c>
      <c r="L126" s="28">
        <v>91</v>
      </c>
      <c r="M126" s="28">
        <v>1220</v>
      </c>
      <c r="N126" s="28">
        <v>2306</v>
      </c>
      <c r="O126" s="28">
        <v>193</v>
      </c>
      <c r="P126" s="28">
        <v>0</v>
      </c>
      <c r="Q126" s="18">
        <v>10068986.699999999</v>
      </c>
      <c r="R126" s="18">
        <v>1659730.2900000003</v>
      </c>
      <c r="S126" s="18">
        <v>200077.66000000003</v>
      </c>
      <c r="T126" s="18">
        <v>200305.12</v>
      </c>
      <c r="U126" s="18">
        <v>0</v>
      </c>
      <c r="V126" s="18">
        <v>1459652.6300000001</v>
      </c>
      <c r="W126" s="18">
        <v>4022174.0599999996</v>
      </c>
      <c r="X126" s="18">
        <v>4022174.0599999996</v>
      </c>
      <c r="Y126" s="18">
        <v>4387082.3500000006</v>
      </c>
      <c r="Z126" s="18">
        <v>0</v>
      </c>
      <c r="AB126" s="27"/>
    </row>
    <row r="127" spans="1:28">
      <c r="A127" s="24"/>
      <c r="B127" s="22" t="s">
        <v>63</v>
      </c>
      <c r="C127" s="28">
        <v>1701</v>
      </c>
      <c r="D127" s="28">
        <v>397</v>
      </c>
      <c r="E127" s="28">
        <v>397</v>
      </c>
      <c r="F127" s="28">
        <v>0</v>
      </c>
      <c r="G127" s="28">
        <v>1304</v>
      </c>
      <c r="H127" s="28">
        <v>429</v>
      </c>
      <c r="I127" s="28">
        <v>0</v>
      </c>
      <c r="J127" s="28">
        <v>0</v>
      </c>
      <c r="K127" s="28">
        <v>1220</v>
      </c>
      <c r="L127" s="28">
        <v>91</v>
      </c>
      <c r="M127" s="28">
        <v>1220</v>
      </c>
      <c r="N127" s="28">
        <v>2306</v>
      </c>
      <c r="O127" s="28">
        <v>193</v>
      </c>
      <c r="P127" s="28">
        <v>0</v>
      </c>
      <c r="Q127" s="18">
        <v>10068986.699999999</v>
      </c>
      <c r="R127" s="18">
        <v>1659730.2900000003</v>
      </c>
      <c r="S127" s="18">
        <v>200077.66000000003</v>
      </c>
      <c r="T127" s="18">
        <v>200305.12</v>
      </c>
      <c r="U127" s="18">
        <v>0</v>
      </c>
      <c r="V127" s="18">
        <v>1459652.6300000001</v>
      </c>
      <c r="W127" s="18">
        <v>4022174.0599999996</v>
      </c>
      <c r="X127" s="18">
        <v>4022174.0599999996</v>
      </c>
      <c r="Y127" s="18">
        <v>4387082.3500000006</v>
      </c>
      <c r="Z127" s="18">
        <v>0</v>
      </c>
      <c r="AB127" s="27"/>
    </row>
    <row r="128" spans="1:28">
      <c r="A128" s="24"/>
      <c r="B128" s="22" t="s">
        <v>64</v>
      </c>
      <c r="C128" s="28">
        <v>0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/>
      <c r="N128" s="28">
        <v>0</v>
      </c>
      <c r="O128" s="28">
        <v>0</v>
      </c>
      <c r="P128" s="28"/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/>
      <c r="Y128" s="18">
        <v>0</v>
      </c>
      <c r="Z128" s="18"/>
      <c r="AB128" s="27"/>
    </row>
    <row r="129" spans="1:28">
      <c r="A129" s="25">
        <f>A126+1</f>
        <v>38</v>
      </c>
      <c r="B129" s="20" t="s">
        <v>53</v>
      </c>
      <c r="C129" s="28">
        <v>1664</v>
      </c>
      <c r="D129" s="28">
        <v>600</v>
      </c>
      <c r="E129" s="28">
        <v>0</v>
      </c>
      <c r="F129" s="28">
        <v>0</v>
      </c>
      <c r="G129" s="28">
        <v>1064</v>
      </c>
      <c r="H129" s="28">
        <v>394</v>
      </c>
      <c r="I129" s="28">
        <v>0</v>
      </c>
      <c r="J129" s="28">
        <v>0</v>
      </c>
      <c r="K129" s="28">
        <v>170</v>
      </c>
      <c r="L129" s="28">
        <v>10</v>
      </c>
      <c r="M129" s="28">
        <v>170</v>
      </c>
      <c r="N129" s="28">
        <v>0</v>
      </c>
      <c r="O129" s="28">
        <v>0</v>
      </c>
      <c r="P129" s="28">
        <v>0</v>
      </c>
      <c r="Q129" s="18">
        <v>2844717.2899999996</v>
      </c>
      <c r="R129" s="18">
        <v>2447108.29</v>
      </c>
      <c r="S129" s="18">
        <v>790530.48</v>
      </c>
      <c r="T129" s="18">
        <v>0</v>
      </c>
      <c r="U129" s="18">
        <v>0</v>
      </c>
      <c r="V129" s="18">
        <v>1656577.81</v>
      </c>
      <c r="W129" s="18">
        <v>397609</v>
      </c>
      <c r="X129" s="18">
        <v>397609</v>
      </c>
      <c r="Y129" s="18">
        <v>0</v>
      </c>
      <c r="Z129" s="18">
        <v>0</v>
      </c>
      <c r="AB129" s="27"/>
    </row>
    <row r="130" spans="1:28">
      <c r="A130" s="24"/>
      <c r="B130" s="22" t="s">
        <v>63</v>
      </c>
      <c r="C130" s="28">
        <v>1664</v>
      </c>
      <c r="D130" s="28">
        <v>600</v>
      </c>
      <c r="E130" s="28">
        <v>0</v>
      </c>
      <c r="F130" s="28">
        <v>0</v>
      </c>
      <c r="G130" s="28">
        <v>1064</v>
      </c>
      <c r="H130" s="28">
        <v>394</v>
      </c>
      <c r="I130" s="28">
        <v>0</v>
      </c>
      <c r="J130" s="28">
        <v>0</v>
      </c>
      <c r="K130" s="28">
        <v>170</v>
      </c>
      <c r="L130" s="28">
        <v>10</v>
      </c>
      <c r="M130" s="28">
        <v>170</v>
      </c>
      <c r="N130" s="28">
        <v>0</v>
      </c>
      <c r="O130" s="28">
        <v>0</v>
      </c>
      <c r="P130" s="28">
        <v>0</v>
      </c>
      <c r="Q130" s="18">
        <v>2844717.2899999996</v>
      </c>
      <c r="R130" s="18">
        <v>2447108.29</v>
      </c>
      <c r="S130" s="18">
        <v>790530.48</v>
      </c>
      <c r="T130" s="18">
        <v>0</v>
      </c>
      <c r="U130" s="18">
        <v>0</v>
      </c>
      <c r="V130" s="18">
        <v>1656577.81</v>
      </c>
      <c r="W130" s="18">
        <v>397609</v>
      </c>
      <c r="X130" s="18">
        <v>397609</v>
      </c>
      <c r="Y130" s="18">
        <v>0</v>
      </c>
      <c r="Z130" s="18">
        <v>0</v>
      </c>
      <c r="AB130" s="27"/>
    </row>
    <row r="131" spans="1:28">
      <c r="A131" s="24"/>
      <c r="B131" s="22" t="s">
        <v>64</v>
      </c>
      <c r="C131" s="28">
        <v>0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/>
      <c r="N131" s="28">
        <v>0</v>
      </c>
      <c r="O131" s="28">
        <v>0</v>
      </c>
      <c r="P131" s="28"/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/>
      <c r="Y131" s="18">
        <v>0</v>
      </c>
      <c r="Z131" s="18"/>
      <c r="AB131" s="27"/>
    </row>
    <row r="132" spans="1:28">
      <c r="A132" s="25">
        <f>A129+1</f>
        <v>39</v>
      </c>
      <c r="B132" s="20" t="s">
        <v>54</v>
      </c>
      <c r="C132" s="28">
        <v>0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1793</v>
      </c>
      <c r="L132" s="28">
        <v>99</v>
      </c>
      <c r="M132" s="28">
        <v>1793</v>
      </c>
      <c r="N132" s="28">
        <v>0</v>
      </c>
      <c r="O132" s="28">
        <v>0</v>
      </c>
      <c r="P132" s="28">
        <v>0</v>
      </c>
      <c r="Q132" s="18">
        <v>8024912.9100000001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8024912.9100000001</v>
      </c>
      <c r="X132" s="18">
        <v>8024912.9100000001</v>
      </c>
      <c r="Y132" s="18">
        <v>0</v>
      </c>
      <c r="Z132" s="18">
        <v>0</v>
      </c>
      <c r="AB132" s="27"/>
    </row>
    <row r="133" spans="1:28">
      <c r="A133" s="24"/>
      <c r="B133" s="22" t="s">
        <v>63</v>
      </c>
      <c r="C133" s="28">
        <v>0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1793</v>
      </c>
      <c r="L133" s="28">
        <v>99</v>
      </c>
      <c r="M133" s="28">
        <v>1793</v>
      </c>
      <c r="N133" s="28">
        <v>0</v>
      </c>
      <c r="O133" s="28">
        <v>0</v>
      </c>
      <c r="P133" s="28">
        <v>0</v>
      </c>
      <c r="Q133" s="18">
        <v>8024912.9100000001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8024912.9100000001</v>
      </c>
      <c r="X133" s="18">
        <v>8024912.9100000001</v>
      </c>
      <c r="Y133" s="18">
        <v>0</v>
      </c>
      <c r="Z133" s="18">
        <v>0</v>
      </c>
      <c r="AB133" s="27"/>
    </row>
    <row r="134" spans="1:28">
      <c r="A134" s="24"/>
      <c r="B134" s="22" t="s">
        <v>64</v>
      </c>
      <c r="C134" s="28">
        <v>0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/>
      <c r="N134" s="28">
        <v>0</v>
      </c>
      <c r="O134" s="28">
        <v>0</v>
      </c>
      <c r="P134" s="28"/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/>
      <c r="Y134" s="18">
        <v>0</v>
      </c>
      <c r="Z134" s="18"/>
      <c r="AB134" s="27"/>
    </row>
    <row r="135" spans="1:28">
      <c r="A135" s="25">
        <f>A132+1</f>
        <v>40</v>
      </c>
      <c r="B135" s="20" t="s">
        <v>55</v>
      </c>
      <c r="C135" s="28">
        <v>13944</v>
      </c>
      <c r="D135" s="28">
        <v>0</v>
      </c>
      <c r="E135" s="28">
        <v>0</v>
      </c>
      <c r="F135" s="28">
        <v>0</v>
      </c>
      <c r="G135" s="28">
        <v>13944</v>
      </c>
      <c r="H135" s="28">
        <v>936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18">
        <v>114083071.12</v>
      </c>
      <c r="R135" s="18">
        <v>105361659.72</v>
      </c>
      <c r="S135" s="18">
        <v>0</v>
      </c>
      <c r="T135" s="18">
        <v>0</v>
      </c>
      <c r="U135" s="18">
        <v>0</v>
      </c>
      <c r="V135" s="18">
        <v>105361659.72</v>
      </c>
      <c r="W135" s="18">
        <v>8721411.4000000004</v>
      </c>
      <c r="X135" s="18">
        <v>0</v>
      </c>
      <c r="Y135" s="18">
        <v>0</v>
      </c>
      <c r="Z135" s="18">
        <v>0</v>
      </c>
      <c r="AB135" s="27"/>
    </row>
    <row r="136" spans="1:28">
      <c r="A136" s="24"/>
      <c r="B136" s="22" t="s">
        <v>63</v>
      </c>
      <c r="C136" s="28">
        <v>13944</v>
      </c>
      <c r="D136" s="28">
        <v>0</v>
      </c>
      <c r="E136" s="28">
        <v>0</v>
      </c>
      <c r="F136" s="28">
        <v>0</v>
      </c>
      <c r="G136" s="28">
        <v>13944</v>
      </c>
      <c r="H136" s="28">
        <v>936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18">
        <v>114083071.12</v>
      </c>
      <c r="R136" s="18">
        <v>105361659.72</v>
      </c>
      <c r="S136" s="18">
        <v>0</v>
      </c>
      <c r="T136" s="18">
        <v>0</v>
      </c>
      <c r="U136" s="18">
        <v>0</v>
      </c>
      <c r="V136" s="18">
        <v>105361659.72</v>
      </c>
      <c r="W136" s="18">
        <v>8721411.4000000004</v>
      </c>
      <c r="X136" s="18">
        <v>0</v>
      </c>
      <c r="Y136" s="18">
        <v>0</v>
      </c>
      <c r="Z136" s="18">
        <v>0</v>
      </c>
      <c r="AB136" s="27"/>
    </row>
    <row r="137" spans="1:28">
      <c r="A137" s="24"/>
      <c r="B137" s="22" t="s">
        <v>64</v>
      </c>
      <c r="C137" s="28">
        <v>0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/>
      <c r="N137" s="28">
        <v>0</v>
      </c>
      <c r="O137" s="28">
        <v>0</v>
      </c>
      <c r="P137" s="28"/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/>
      <c r="Y137" s="18">
        <v>0</v>
      </c>
      <c r="Z137" s="18"/>
      <c r="AB137" s="27"/>
    </row>
    <row r="138" spans="1:28">
      <c r="A138" s="25">
        <f>A135+1</f>
        <v>41</v>
      </c>
      <c r="B138" s="20" t="s">
        <v>58</v>
      </c>
      <c r="C138" s="28">
        <v>3168</v>
      </c>
      <c r="D138" s="28">
        <v>1042</v>
      </c>
      <c r="E138" s="28">
        <v>1042</v>
      </c>
      <c r="F138" s="28">
        <v>0</v>
      </c>
      <c r="G138" s="28">
        <v>2126</v>
      </c>
      <c r="H138" s="28">
        <v>759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18">
        <v>2264226.5100000002</v>
      </c>
      <c r="R138" s="18">
        <v>2264226.5100000002</v>
      </c>
      <c r="S138" s="18">
        <v>743960.15</v>
      </c>
      <c r="T138" s="18">
        <v>743960.15000000014</v>
      </c>
      <c r="U138" s="18">
        <v>0</v>
      </c>
      <c r="V138" s="18">
        <v>1520266.3599999999</v>
      </c>
      <c r="W138" s="18">
        <v>0</v>
      </c>
      <c r="X138" s="18">
        <v>0</v>
      </c>
      <c r="Y138" s="18">
        <v>0</v>
      </c>
      <c r="Z138" s="18">
        <v>0</v>
      </c>
      <c r="AB138" s="27"/>
    </row>
    <row r="139" spans="1:28">
      <c r="A139" s="24"/>
      <c r="B139" s="22" t="s">
        <v>63</v>
      </c>
      <c r="C139" s="28">
        <v>3168</v>
      </c>
      <c r="D139" s="28">
        <v>1042</v>
      </c>
      <c r="E139" s="28">
        <v>1042</v>
      </c>
      <c r="F139" s="28">
        <v>0</v>
      </c>
      <c r="G139" s="28">
        <v>2126</v>
      </c>
      <c r="H139" s="28">
        <v>759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18">
        <v>2264226.5100000002</v>
      </c>
      <c r="R139" s="18">
        <v>2264226.5100000002</v>
      </c>
      <c r="S139" s="18">
        <v>743960.15</v>
      </c>
      <c r="T139" s="18">
        <v>743960.15000000014</v>
      </c>
      <c r="U139" s="18">
        <v>0</v>
      </c>
      <c r="V139" s="18">
        <v>1520266.3599999999</v>
      </c>
      <c r="W139" s="18">
        <v>0</v>
      </c>
      <c r="X139" s="18">
        <v>0</v>
      </c>
      <c r="Y139" s="18">
        <v>0</v>
      </c>
      <c r="Z139" s="18">
        <v>0</v>
      </c>
      <c r="AB139" s="27"/>
    </row>
    <row r="140" spans="1:28">
      <c r="A140" s="24"/>
      <c r="B140" s="22" t="s">
        <v>64</v>
      </c>
      <c r="C140" s="28">
        <v>0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/>
      <c r="N140" s="28">
        <v>0</v>
      </c>
      <c r="O140" s="28">
        <v>0</v>
      </c>
      <c r="P140" s="28"/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/>
      <c r="Y140" s="18">
        <v>0</v>
      </c>
      <c r="Z140" s="18"/>
      <c r="AB140" s="27"/>
    </row>
    <row r="141" spans="1:28">
      <c r="A141" s="25">
        <f>A138+1</f>
        <v>42</v>
      </c>
      <c r="B141" s="19" t="s">
        <v>59</v>
      </c>
      <c r="C141" s="28">
        <v>0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18">
        <v>6582746.997272728</v>
      </c>
      <c r="R141" s="18">
        <v>5657874.2699999996</v>
      </c>
      <c r="S141" s="18">
        <v>0</v>
      </c>
      <c r="T141" s="18">
        <v>0</v>
      </c>
      <c r="U141" s="18">
        <v>0</v>
      </c>
      <c r="V141" s="18">
        <v>5657874.2699999996</v>
      </c>
      <c r="W141" s="18">
        <v>924872.72727272729</v>
      </c>
      <c r="X141" s="18">
        <v>0</v>
      </c>
      <c r="Y141" s="18">
        <v>0</v>
      </c>
      <c r="Z141" s="18">
        <v>0</v>
      </c>
      <c r="AB141" s="27"/>
    </row>
    <row r="142" spans="1:28">
      <c r="A142" s="24"/>
      <c r="B142" s="22" t="s">
        <v>63</v>
      </c>
      <c r="C142" s="28">
        <v>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18">
        <v>6582746.997272728</v>
      </c>
      <c r="R142" s="18">
        <v>5657874.2699999996</v>
      </c>
      <c r="S142" s="18">
        <v>0</v>
      </c>
      <c r="T142" s="18">
        <v>0</v>
      </c>
      <c r="U142" s="18">
        <v>0</v>
      </c>
      <c r="V142" s="18">
        <v>5657874.2699999996</v>
      </c>
      <c r="W142" s="18">
        <v>924872.72727272729</v>
      </c>
      <c r="X142" s="18">
        <v>0</v>
      </c>
      <c r="Y142" s="18">
        <v>0</v>
      </c>
      <c r="Z142" s="18">
        <v>0</v>
      </c>
      <c r="AB142" s="27"/>
    </row>
    <row r="143" spans="1:28">
      <c r="A143" s="24"/>
      <c r="B143" s="22" t="s">
        <v>64</v>
      </c>
      <c r="C143" s="28">
        <v>0</v>
      </c>
      <c r="D143" s="28"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/>
      <c r="N143" s="28">
        <v>0</v>
      </c>
      <c r="O143" s="28">
        <v>0</v>
      </c>
      <c r="P143" s="28"/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/>
      <c r="Y143" s="18">
        <v>0</v>
      </c>
      <c r="Z143" s="18"/>
      <c r="AB143" s="27"/>
    </row>
    <row r="144" spans="1:28">
      <c r="A144" s="25">
        <f>A141+1</f>
        <v>43</v>
      </c>
      <c r="B144" s="20" t="s">
        <v>60</v>
      </c>
      <c r="C144" s="28">
        <v>0</v>
      </c>
      <c r="D144" s="28">
        <v>0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18">
        <v>1694611.3599999999</v>
      </c>
      <c r="R144" s="18">
        <v>1694611.3599999999</v>
      </c>
      <c r="S144" s="18">
        <v>0</v>
      </c>
      <c r="T144" s="18">
        <v>0</v>
      </c>
      <c r="U144" s="18">
        <v>0</v>
      </c>
      <c r="V144" s="18">
        <v>1694611.3599999999</v>
      </c>
      <c r="W144" s="18">
        <v>0</v>
      </c>
      <c r="X144" s="18">
        <v>0</v>
      </c>
      <c r="Y144" s="18">
        <v>0</v>
      </c>
      <c r="Z144" s="18">
        <v>0</v>
      </c>
      <c r="AB144" s="27"/>
    </row>
    <row r="145" spans="1:28">
      <c r="A145" s="24"/>
      <c r="B145" s="22" t="s">
        <v>63</v>
      </c>
      <c r="C145" s="28">
        <v>0</v>
      </c>
      <c r="D145" s="28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18">
        <v>1694611.3599999999</v>
      </c>
      <c r="R145" s="18">
        <v>1694611.3599999999</v>
      </c>
      <c r="S145" s="18">
        <v>0</v>
      </c>
      <c r="T145" s="18">
        <v>0</v>
      </c>
      <c r="U145" s="18">
        <v>0</v>
      </c>
      <c r="V145" s="18">
        <v>1694611.3599999999</v>
      </c>
      <c r="W145" s="18">
        <v>0</v>
      </c>
      <c r="X145" s="18">
        <v>0</v>
      </c>
      <c r="Y145" s="18">
        <v>0</v>
      </c>
      <c r="Z145" s="18">
        <v>0</v>
      </c>
      <c r="AB145" s="27"/>
    </row>
    <row r="146" spans="1:28">
      <c r="A146" s="24"/>
      <c r="B146" s="22" t="s">
        <v>64</v>
      </c>
      <c r="C146" s="28">
        <v>0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/>
      <c r="N146" s="28">
        <v>0</v>
      </c>
      <c r="O146" s="28">
        <v>0</v>
      </c>
      <c r="P146" s="28"/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/>
      <c r="Y146" s="18">
        <v>0</v>
      </c>
      <c r="Z146" s="18"/>
      <c r="AB146" s="27"/>
    </row>
    <row r="147" spans="1:28">
      <c r="A147" s="25">
        <f>A144+1</f>
        <v>44</v>
      </c>
      <c r="B147" s="19" t="s">
        <v>81</v>
      </c>
      <c r="C147" s="28">
        <v>0</v>
      </c>
      <c r="D147" s="28"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18">
        <v>153786.41999999998</v>
      </c>
      <c r="R147" s="18">
        <v>153786.41999999998</v>
      </c>
      <c r="S147" s="18">
        <v>0</v>
      </c>
      <c r="T147" s="18">
        <v>0</v>
      </c>
      <c r="U147" s="18">
        <v>0</v>
      </c>
      <c r="V147" s="18">
        <v>153786.41999999998</v>
      </c>
      <c r="W147" s="18">
        <v>0</v>
      </c>
      <c r="X147" s="18">
        <v>0</v>
      </c>
      <c r="Y147" s="18">
        <v>0</v>
      </c>
      <c r="Z147" s="18">
        <v>0</v>
      </c>
      <c r="AB147" s="27"/>
    </row>
    <row r="148" spans="1:28">
      <c r="A148" s="24"/>
      <c r="B148" s="22" t="s">
        <v>63</v>
      </c>
      <c r="C148" s="28">
        <v>0</v>
      </c>
      <c r="D148" s="28"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18">
        <v>153786.41999999998</v>
      </c>
      <c r="R148" s="18">
        <v>153786.41999999998</v>
      </c>
      <c r="S148" s="18">
        <v>0</v>
      </c>
      <c r="T148" s="18">
        <v>0</v>
      </c>
      <c r="U148" s="18">
        <v>0</v>
      </c>
      <c r="V148" s="18">
        <v>153786.41999999998</v>
      </c>
      <c r="W148" s="18">
        <v>0</v>
      </c>
      <c r="X148" s="18">
        <v>0</v>
      </c>
      <c r="Y148" s="18">
        <v>0</v>
      </c>
      <c r="Z148" s="18">
        <v>0</v>
      </c>
      <c r="AB148" s="27"/>
    </row>
    <row r="149" spans="1:28">
      <c r="A149" s="24"/>
      <c r="B149" s="22" t="s">
        <v>64</v>
      </c>
      <c r="C149" s="28">
        <v>0</v>
      </c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/>
      <c r="N149" s="28">
        <v>0</v>
      </c>
      <c r="O149" s="28">
        <v>0</v>
      </c>
      <c r="P149" s="28"/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/>
      <c r="Y149" s="18">
        <v>0</v>
      </c>
      <c r="Z149" s="18"/>
      <c r="AB149" s="27"/>
    </row>
    <row r="150" spans="1:28">
      <c r="A150" s="25">
        <f t="shared" ref="A150" si="0">A147+1</f>
        <v>45</v>
      </c>
      <c r="B150" s="19" t="s">
        <v>73</v>
      </c>
      <c r="C150" s="28">
        <v>0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243</v>
      </c>
      <c r="O150" s="28">
        <v>43</v>
      </c>
      <c r="P150" s="28">
        <v>0</v>
      </c>
      <c r="Q150" s="18">
        <v>3740887.2800000003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3740887.2800000003</v>
      </c>
      <c r="Z150" s="18">
        <v>0</v>
      </c>
      <c r="AB150" s="27"/>
    </row>
    <row r="151" spans="1:28">
      <c r="A151" s="24"/>
      <c r="B151" s="22" t="s">
        <v>63</v>
      </c>
      <c r="C151" s="28">
        <v>0</v>
      </c>
      <c r="D151" s="28">
        <v>0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243</v>
      </c>
      <c r="O151" s="28">
        <v>43</v>
      </c>
      <c r="P151" s="28">
        <v>0</v>
      </c>
      <c r="Q151" s="18">
        <v>3740887.2800000003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3740887.2800000003</v>
      </c>
      <c r="Z151" s="18">
        <v>0</v>
      </c>
      <c r="AB151" s="27"/>
    </row>
    <row r="152" spans="1:28">
      <c r="A152" s="24"/>
      <c r="B152" s="22" t="s">
        <v>64</v>
      </c>
      <c r="C152" s="28">
        <v>0</v>
      </c>
      <c r="D152" s="28">
        <v>0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/>
      <c r="N152" s="28">
        <v>0</v>
      </c>
      <c r="O152" s="28">
        <v>0</v>
      </c>
      <c r="P152" s="28"/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/>
      <c r="Y152" s="18">
        <v>0</v>
      </c>
      <c r="Z152" s="18"/>
      <c r="AB152" s="27"/>
    </row>
    <row r="153" spans="1:28">
      <c r="A153" s="25">
        <f t="shared" ref="A153" si="1">A150+1</f>
        <v>46</v>
      </c>
      <c r="B153" s="20" t="s">
        <v>57</v>
      </c>
      <c r="C153" s="28">
        <v>569</v>
      </c>
      <c r="D153" s="28">
        <v>204</v>
      </c>
      <c r="E153" s="28">
        <v>0</v>
      </c>
      <c r="F153" s="28">
        <v>0</v>
      </c>
      <c r="G153" s="28">
        <v>365</v>
      </c>
      <c r="H153" s="28">
        <v>134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18">
        <v>774699.3600000001</v>
      </c>
      <c r="R153" s="18">
        <v>774699.3600000001</v>
      </c>
      <c r="S153" s="18">
        <v>216915.83000000002</v>
      </c>
      <c r="T153" s="18">
        <v>0</v>
      </c>
      <c r="U153" s="18">
        <v>0</v>
      </c>
      <c r="V153" s="18">
        <v>557783.53</v>
      </c>
      <c r="W153" s="18">
        <v>0</v>
      </c>
      <c r="X153" s="18">
        <v>0</v>
      </c>
      <c r="Y153" s="18">
        <v>0</v>
      </c>
      <c r="Z153" s="18">
        <v>0</v>
      </c>
      <c r="AB153" s="27"/>
    </row>
    <row r="154" spans="1:28">
      <c r="A154" s="24"/>
      <c r="B154" s="22" t="s">
        <v>63</v>
      </c>
      <c r="C154" s="28">
        <v>569</v>
      </c>
      <c r="D154" s="28">
        <v>204</v>
      </c>
      <c r="E154" s="28">
        <v>0</v>
      </c>
      <c r="F154" s="28">
        <v>0</v>
      </c>
      <c r="G154" s="28">
        <v>365</v>
      </c>
      <c r="H154" s="28">
        <v>134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18">
        <v>774699.3600000001</v>
      </c>
      <c r="R154" s="18">
        <v>774699.3600000001</v>
      </c>
      <c r="S154" s="18">
        <v>216915.83000000002</v>
      </c>
      <c r="T154" s="18">
        <v>0</v>
      </c>
      <c r="U154" s="18">
        <v>0</v>
      </c>
      <c r="V154" s="18">
        <v>557783.53</v>
      </c>
      <c r="W154" s="18">
        <v>0</v>
      </c>
      <c r="X154" s="18">
        <v>0</v>
      </c>
      <c r="Y154" s="18">
        <v>0</v>
      </c>
      <c r="Z154" s="18">
        <v>0</v>
      </c>
      <c r="AB154" s="27"/>
    </row>
    <row r="155" spans="1:28">
      <c r="A155" s="24"/>
      <c r="B155" s="22" t="s">
        <v>64</v>
      </c>
      <c r="C155" s="28">
        <v>0</v>
      </c>
      <c r="D155" s="28"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/>
      <c r="N155" s="28">
        <v>0</v>
      </c>
      <c r="O155" s="28">
        <v>0</v>
      </c>
      <c r="P155" s="28"/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/>
      <c r="Y155" s="18">
        <v>0</v>
      </c>
      <c r="Z155" s="18"/>
      <c r="AB155" s="27"/>
    </row>
    <row r="156" spans="1:28">
      <c r="A156" s="25">
        <f t="shared" ref="A156" si="2">A153+1</f>
        <v>47</v>
      </c>
      <c r="B156" s="19" t="s">
        <v>61</v>
      </c>
      <c r="C156" s="28">
        <v>1766</v>
      </c>
      <c r="D156" s="28">
        <v>636</v>
      </c>
      <c r="E156" s="28">
        <v>0</v>
      </c>
      <c r="F156" s="28">
        <v>0</v>
      </c>
      <c r="G156" s="28">
        <v>1130</v>
      </c>
      <c r="H156" s="28">
        <v>412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18">
        <v>1905769.4800000002</v>
      </c>
      <c r="R156" s="18">
        <v>1905769.4800000002</v>
      </c>
      <c r="S156" s="18">
        <v>606791.78</v>
      </c>
      <c r="T156" s="18">
        <v>0</v>
      </c>
      <c r="U156" s="18">
        <v>0</v>
      </c>
      <c r="V156" s="18">
        <v>1298977.7000000002</v>
      </c>
      <c r="W156" s="18">
        <v>0</v>
      </c>
      <c r="X156" s="18">
        <v>0</v>
      </c>
      <c r="Y156" s="18">
        <v>0</v>
      </c>
      <c r="Z156" s="18">
        <v>0</v>
      </c>
      <c r="AB156" s="27"/>
    </row>
    <row r="157" spans="1:28">
      <c r="A157" s="24"/>
      <c r="B157" s="22" t="s">
        <v>63</v>
      </c>
      <c r="C157" s="28">
        <v>1766</v>
      </c>
      <c r="D157" s="28">
        <v>636</v>
      </c>
      <c r="E157" s="28">
        <v>0</v>
      </c>
      <c r="F157" s="28">
        <v>0</v>
      </c>
      <c r="G157" s="28">
        <v>1130</v>
      </c>
      <c r="H157" s="28">
        <v>412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18">
        <v>1905769.4800000002</v>
      </c>
      <c r="R157" s="18">
        <v>1905769.4800000002</v>
      </c>
      <c r="S157" s="18">
        <v>606791.78</v>
      </c>
      <c r="T157" s="18">
        <v>0</v>
      </c>
      <c r="U157" s="18">
        <v>0</v>
      </c>
      <c r="V157" s="18">
        <v>1298977.7000000002</v>
      </c>
      <c r="W157" s="18">
        <v>0</v>
      </c>
      <c r="X157" s="18">
        <v>0</v>
      </c>
      <c r="Y157" s="18">
        <v>0</v>
      </c>
      <c r="Z157" s="18">
        <v>0</v>
      </c>
      <c r="AB157" s="27"/>
    </row>
    <row r="158" spans="1:28">
      <c r="A158" s="24"/>
      <c r="B158" s="22" t="s">
        <v>64</v>
      </c>
      <c r="C158" s="28">
        <v>0</v>
      </c>
      <c r="D158" s="28">
        <v>0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/>
      <c r="N158" s="28">
        <v>0</v>
      </c>
      <c r="O158" s="28">
        <v>0</v>
      </c>
      <c r="P158" s="28"/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/>
      <c r="Y158" s="18">
        <v>0</v>
      </c>
      <c r="Z158" s="18"/>
      <c r="AB158" s="27"/>
    </row>
    <row r="159" spans="1:28">
      <c r="A159" s="25">
        <f t="shared" ref="A159" si="3">A156+1</f>
        <v>48</v>
      </c>
      <c r="B159" s="20" t="s">
        <v>62</v>
      </c>
      <c r="C159" s="28">
        <v>1321</v>
      </c>
      <c r="D159" s="28">
        <v>464</v>
      </c>
      <c r="E159" s="28">
        <v>0</v>
      </c>
      <c r="F159" s="28">
        <v>0</v>
      </c>
      <c r="G159" s="28">
        <v>857</v>
      </c>
      <c r="H159" s="28">
        <v>342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18">
        <v>2177556.9699999997</v>
      </c>
      <c r="R159" s="18">
        <v>2177556.9699999997</v>
      </c>
      <c r="S159" s="18">
        <v>665516.41999999993</v>
      </c>
      <c r="T159" s="18">
        <v>0</v>
      </c>
      <c r="U159" s="18">
        <v>0</v>
      </c>
      <c r="V159" s="18">
        <v>1512040.55</v>
      </c>
      <c r="W159" s="18">
        <v>0</v>
      </c>
      <c r="X159" s="18">
        <v>0</v>
      </c>
      <c r="Y159" s="18">
        <v>0</v>
      </c>
      <c r="Z159" s="18">
        <v>0</v>
      </c>
      <c r="AB159" s="27"/>
    </row>
    <row r="160" spans="1:28">
      <c r="A160" s="24"/>
      <c r="B160" s="22" t="s">
        <v>63</v>
      </c>
      <c r="C160" s="28">
        <v>1321</v>
      </c>
      <c r="D160" s="28">
        <v>464</v>
      </c>
      <c r="E160" s="28">
        <v>0</v>
      </c>
      <c r="F160" s="28">
        <v>0</v>
      </c>
      <c r="G160" s="28">
        <v>857</v>
      </c>
      <c r="H160" s="28">
        <v>342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18">
        <v>2177556.9699999997</v>
      </c>
      <c r="R160" s="18">
        <v>2177556.9699999997</v>
      </c>
      <c r="S160" s="18">
        <v>665516.41999999993</v>
      </c>
      <c r="T160" s="18">
        <v>0</v>
      </c>
      <c r="U160" s="18">
        <v>0</v>
      </c>
      <c r="V160" s="18">
        <v>1512040.55</v>
      </c>
      <c r="W160" s="18">
        <v>0</v>
      </c>
      <c r="X160" s="18">
        <v>0</v>
      </c>
      <c r="Y160" s="18">
        <v>0</v>
      </c>
      <c r="Z160" s="18">
        <v>0</v>
      </c>
      <c r="AB160" s="27"/>
    </row>
    <row r="161" spans="1:28">
      <c r="A161" s="24"/>
      <c r="B161" s="22" t="s">
        <v>64</v>
      </c>
      <c r="C161" s="28">
        <v>0</v>
      </c>
      <c r="D161" s="28">
        <v>0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/>
      <c r="N161" s="28">
        <v>0</v>
      </c>
      <c r="O161" s="28">
        <v>0</v>
      </c>
      <c r="P161" s="28"/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/>
      <c r="Y161" s="18">
        <v>0</v>
      </c>
      <c r="Z161" s="18"/>
      <c r="AB161" s="27"/>
    </row>
    <row r="162" spans="1:28">
      <c r="A162" s="25">
        <f t="shared" ref="A162" si="4">A159+1</f>
        <v>49</v>
      </c>
      <c r="B162" s="20" t="s">
        <v>68</v>
      </c>
      <c r="C162" s="28">
        <v>782</v>
      </c>
      <c r="D162" s="28">
        <v>282</v>
      </c>
      <c r="E162" s="28">
        <v>0</v>
      </c>
      <c r="F162" s="28">
        <v>0</v>
      </c>
      <c r="G162" s="28">
        <v>500</v>
      </c>
      <c r="H162" s="28">
        <v>200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18">
        <v>760986.91000000015</v>
      </c>
      <c r="R162" s="18">
        <v>760986.91000000015</v>
      </c>
      <c r="S162" s="18">
        <v>225759.46000000002</v>
      </c>
      <c r="T162" s="18">
        <v>0</v>
      </c>
      <c r="U162" s="18">
        <v>0</v>
      </c>
      <c r="V162" s="18">
        <v>535227.45000000007</v>
      </c>
      <c r="W162" s="18">
        <v>0</v>
      </c>
      <c r="X162" s="18">
        <v>0</v>
      </c>
      <c r="Y162" s="18">
        <v>0</v>
      </c>
      <c r="Z162" s="18">
        <v>0</v>
      </c>
      <c r="AB162" s="27"/>
    </row>
    <row r="163" spans="1:28">
      <c r="A163" s="24"/>
      <c r="B163" s="22" t="s">
        <v>63</v>
      </c>
      <c r="C163" s="28">
        <v>782</v>
      </c>
      <c r="D163" s="28">
        <v>282</v>
      </c>
      <c r="E163" s="28">
        <v>0</v>
      </c>
      <c r="F163" s="28">
        <v>0</v>
      </c>
      <c r="G163" s="28">
        <v>500</v>
      </c>
      <c r="H163" s="28">
        <v>200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18">
        <v>760986.91000000015</v>
      </c>
      <c r="R163" s="18">
        <v>760986.91000000015</v>
      </c>
      <c r="S163" s="18">
        <v>225759.46000000002</v>
      </c>
      <c r="T163" s="18">
        <v>0</v>
      </c>
      <c r="U163" s="18">
        <v>0</v>
      </c>
      <c r="V163" s="18">
        <v>535227.45000000007</v>
      </c>
      <c r="W163" s="18">
        <v>0</v>
      </c>
      <c r="X163" s="18">
        <v>0</v>
      </c>
      <c r="Y163" s="18">
        <v>0</v>
      </c>
      <c r="Z163" s="18">
        <v>0</v>
      </c>
      <c r="AB163" s="27"/>
    </row>
    <row r="164" spans="1:28">
      <c r="A164" s="24"/>
      <c r="B164" s="22" t="s">
        <v>64</v>
      </c>
      <c r="C164" s="28">
        <v>0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/>
      <c r="N164" s="28">
        <v>0</v>
      </c>
      <c r="O164" s="28">
        <v>0</v>
      </c>
      <c r="P164" s="28"/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/>
      <c r="Y164" s="18">
        <v>0</v>
      </c>
      <c r="Z164" s="18"/>
      <c r="AB164" s="27"/>
    </row>
    <row r="165" spans="1:28">
      <c r="A165" s="25">
        <f t="shared" ref="A165" si="5">A162+1</f>
        <v>50</v>
      </c>
      <c r="B165" s="19" t="s">
        <v>79</v>
      </c>
      <c r="C165" s="28">
        <v>2028</v>
      </c>
      <c r="D165" s="28">
        <v>0</v>
      </c>
      <c r="E165" s="28">
        <v>0</v>
      </c>
      <c r="F165" s="28">
        <v>0</v>
      </c>
      <c r="G165" s="28">
        <v>2028</v>
      </c>
      <c r="H165" s="28">
        <v>156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18">
        <v>15780960</v>
      </c>
      <c r="R165" s="18">
        <v>15780960</v>
      </c>
      <c r="S165" s="18">
        <v>0</v>
      </c>
      <c r="T165" s="18">
        <v>0</v>
      </c>
      <c r="U165" s="18">
        <v>0</v>
      </c>
      <c r="V165" s="18">
        <v>15780960</v>
      </c>
      <c r="W165" s="18">
        <v>0</v>
      </c>
      <c r="X165" s="18">
        <v>0</v>
      </c>
      <c r="Y165" s="18">
        <v>0</v>
      </c>
      <c r="Z165" s="18">
        <v>0</v>
      </c>
      <c r="AB165" s="27"/>
    </row>
    <row r="166" spans="1:28">
      <c r="A166" s="24"/>
      <c r="B166" s="22" t="s">
        <v>63</v>
      </c>
      <c r="C166" s="28">
        <v>2028</v>
      </c>
      <c r="D166" s="28">
        <v>0</v>
      </c>
      <c r="E166" s="28">
        <v>0</v>
      </c>
      <c r="F166" s="28">
        <v>0</v>
      </c>
      <c r="G166" s="28">
        <v>2028</v>
      </c>
      <c r="H166" s="28">
        <v>156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18">
        <v>15780960</v>
      </c>
      <c r="R166" s="18">
        <v>15780960</v>
      </c>
      <c r="S166" s="18">
        <v>0</v>
      </c>
      <c r="T166" s="18">
        <v>0</v>
      </c>
      <c r="U166" s="18">
        <v>0</v>
      </c>
      <c r="V166" s="18">
        <v>15780960</v>
      </c>
      <c r="W166" s="18">
        <v>0</v>
      </c>
      <c r="X166" s="18">
        <v>0</v>
      </c>
      <c r="Y166" s="18">
        <v>0</v>
      </c>
      <c r="Z166" s="18">
        <v>0</v>
      </c>
      <c r="AB166" s="27"/>
    </row>
    <row r="167" spans="1:28">
      <c r="A167" s="24"/>
      <c r="B167" s="22" t="s">
        <v>64</v>
      </c>
      <c r="C167" s="28">
        <v>0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/>
      <c r="N167" s="28">
        <v>0</v>
      </c>
      <c r="O167" s="28">
        <v>0</v>
      </c>
      <c r="P167" s="28"/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/>
      <c r="Y167" s="18">
        <v>0</v>
      </c>
      <c r="Z167" s="18"/>
      <c r="AB167" s="27"/>
    </row>
    <row r="168" spans="1:28">
      <c r="A168" s="25">
        <f t="shared" ref="A168" si="6">A165+1</f>
        <v>51</v>
      </c>
      <c r="B168" s="19" t="s">
        <v>80</v>
      </c>
      <c r="C168" s="28">
        <v>472</v>
      </c>
      <c r="D168" s="28">
        <v>0</v>
      </c>
      <c r="E168" s="28">
        <v>0</v>
      </c>
      <c r="F168" s="28">
        <v>0</v>
      </c>
      <c r="G168" s="28">
        <v>472</v>
      </c>
      <c r="H168" s="28">
        <v>172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18">
        <v>257825.56000000006</v>
      </c>
      <c r="R168" s="18">
        <v>257825.56000000006</v>
      </c>
      <c r="S168" s="18">
        <v>0</v>
      </c>
      <c r="T168" s="18">
        <v>0</v>
      </c>
      <c r="U168" s="18">
        <v>0</v>
      </c>
      <c r="V168" s="18">
        <v>257825.56000000006</v>
      </c>
      <c r="W168" s="18">
        <v>0</v>
      </c>
      <c r="X168" s="18">
        <v>0</v>
      </c>
      <c r="Y168" s="18">
        <v>0</v>
      </c>
      <c r="Z168" s="18">
        <v>0</v>
      </c>
      <c r="AB168" s="27"/>
    </row>
    <row r="169" spans="1:28">
      <c r="A169" s="24"/>
      <c r="B169" s="22" t="s">
        <v>63</v>
      </c>
      <c r="C169" s="28">
        <v>472</v>
      </c>
      <c r="D169" s="28">
        <v>0</v>
      </c>
      <c r="E169" s="28">
        <v>0</v>
      </c>
      <c r="F169" s="28">
        <v>0</v>
      </c>
      <c r="G169" s="28">
        <v>472</v>
      </c>
      <c r="H169" s="28">
        <v>172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18">
        <v>257825.56000000006</v>
      </c>
      <c r="R169" s="18">
        <v>257825.56000000006</v>
      </c>
      <c r="S169" s="18">
        <v>0</v>
      </c>
      <c r="T169" s="18">
        <v>0</v>
      </c>
      <c r="U169" s="18">
        <v>0</v>
      </c>
      <c r="V169" s="18">
        <v>257825.56000000006</v>
      </c>
      <c r="W169" s="18">
        <v>0</v>
      </c>
      <c r="X169" s="18">
        <v>0</v>
      </c>
      <c r="Y169" s="18">
        <v>0</v>
      </c>
      <c r="Z169" s="18">
        <v>0</v>
      </c>
      <c r="AB169" s="27"/>
    </row>
    <row r="170" spans="1:28">
      <c r="A170" s="24"/>
      <c r="B170" s="22" t="s">
        <v>64</v>
      </c>
      <c r="C170" s="28">
        <v>0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/>
      <c r="N170" s="28">
        <v>0</v>
      </c>
      <c r="O170" s="28">
        <v>0</v>
      </c>
      <c r="P170" s="28"/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/>
      <c r="Y170" s="18">
        <v>0</v>
      </c>
      <c r="Z170" s="18"/>
      <c r="AB170" s="27"/>
    </row>
    <row r="171" spans="1:28">
      <c r="A171" s="25">
        <f t="shared" ref="A171" si="7">A168+1</f>
        <v>52</v>
      </c>
      <c r="B171" s="19" t="s">
        <v>87</v>
      </c>
      <c r="C171" s="28">
        <v>0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18">
        <v>386146.53</v>
      </c>
      <c r="R171" s="18">
        <v>386146.53</v>
      </c>
      <c r="S171" s="18">
        <v>0</v>
      </c>
      <c r="T171" s="18">
        <v>0</v>
      </c>
      <c r="U171" s="18">
        <v>0</v>
      </c>
      <c r="V171" s="18">
        <v>386146.53</v>
      </c>
      <c r="W171" s="18">
        <v>0</v>
      </c>
      <c r="X171" s="18">
        <v>0</v>
      </c>
      <c r="Y171" s="18">
        <v>0</v>
      </c>
      <c r="Z171" s="18">
        <v>0</v>
      </c>
      <c r="AB171" s="27"/>
    </row>
    <row r="172" spans="1:28">
      <c r="A172" s="24"/>
      <c r="B172" s="22" t="s">
        <v>63</v>
      </c>
      <c r="C172" s="28">
        <v>0</v>
      </c>
      <c r="D172" s="28">
        <v>0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18">
        <v>386146.53</v>
      </c>
      <c r="R172" s="18">
        <v>386146.53</v>
      </c>
      <c r="S172" s="18">
        <v>0</v>
      </c>
      <c r="T172" s="18">
        <v>0</v>
      </c>
      <c r="U172" s="18">
        <v>0</v>
      </c>
      <c r="V172" s="18">
        <v>386146.53</v>
      </c>
      <c r="W172" s="18">
        <v>0</v>
      </c>
      <c r="X172" s="18">
        <v>0</v>
      </c>
      <c r="Y172" s="18">
        <v>0</v>
      </c>
      <c r="Z172" s="18">
        <v>0</v>
      </c>
      <c r="AB172" s="27"/>
    </row>
    <row r="173" spans="1:28">
      <c r="A173" s="24"/>
      <c r="B173" s="22" t="s">
        <v>64</v>
      </c>
      <c r="C173" s="28">
        <v>0</v>
      </c>
      <c r="D173" s="28">
        <v>0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/>
      <c r="N173" s="28">
        <v>0</v>
      </c>
      <c r="O173" s="28">
        <v>0</v>
      </c>
      <c r="P173" s="28"/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/>
      <c r="Y173" s="18">
        <v>0</v>
      </c>
      <c r="Z173" s="18"/>
      <c r="AB173" s="27"/>
    </row>
    <row r="174" spans="1:28">
      <c r="A174" s="21">
        <v>0</v>
      </c>
      <c r="B174" s="15" t="s">
        <v>4</v>
      </c>
      <c r="C174" s="40">
        <v>2647743</v>
      </c>
      <c r="D174" s="40">
        <v>1100378</v>
      </c>
      <c r="E174" s="40">
        <v>289451</v>
      </c>
      <c r="F174" s="40">
        <v>119675</v>
      </c>
      <c r="G174" s="40">
        <v>1427690</v>
      </c>
      <c r="H174" s="40">
        <v>494596</v>
      </c>
      <c r="I174" s="40">
        <v>1953132</v>
      </c>
      <c r="J174" s="40">
        <v>379031</v>
      </c>
      <c r="K174" s="40">
        <v>428393</v>
      </c>
      <c r="L174" s="40">
        <v>44581</v>
      </c>
      <c r="M174" s="40">
        <v>15661</v>
      </c>
      <c r="N174" s="40">
        <v>122300</v>
      </c>
      <c r="O174" s="40">
        <v>12435</v>
      </c>
      <c r="P174" s="40">
        <v>75306</v>
      </c>
      <c r="Q174" s="41">
        <v>6395821667.7109108</v>
      </c>
      <c r="R174" s="41">
        <v>2531952521.2600002</v>
      </c>
      <c r="S174" s="41">
        <v>919937419.91000009</v>
      </c>
      <c r="T174" s="41">
        <v>156279859.38</v>
      </c>
      <c r="U174" s="41">
        <v>147272702.42999998</v>
      </c>
      <c r="V174" s="41">
        <v>1464742398.9199998</v>
      </c>
      <c r="W174" s="41">
        <v>3009092124.1300006</v>
      </c>
      <c r="X174" s="41">
        <v>55902654.570000023</v>
      </c>
      <c r="Y174" s="41">
        <v>465338579.24090904</v>
      </c>
      <c r="Z174" s="41">
        <v>389438443.07999998</v>
      </c>
      <c r="AB174" s="27"/>
    </row>
    <row r="175" spans="1:28">
      <c r="A175" s="21"/>
      <c r="B175" s="23" t="s">
        <v>63</v>
      </c>
      <c r="C175" s="40">
        <v>2539572</v>
      </c>
      <c r="D175" s="40">
        <v>1028023</v>
      </c>
      <c r="E175" s="40">
        <v>276268</v>
      </c>
      <c r="F175" s="40">
        <v>119675</v>
      </c>
      <c r="G175" s="40">
        <v>1391874</v>
      </c>
      <c r="H175" s="40">
        <v>483528</v>
      </c>
      <c r="I175" s="40">
        <v>1953132</v>
      </c>
      <c r="J175" s="40">
        <v>379031</v>
      </c>
      <c r="K175" s="40">
        <v>386892</v>
      </c>
      <c r="L175" s="40">
        <v>42991</v>
      </c>
      <c r="M175" s="40">
        <v>15661</v>
      </c>
      <c r="N175" s="40">
        <v>120677</v>
      </c>
      <c r="O175" s="40">
        <v>12320</v>
      </c>
      <c r="P175" s="40">
        <v>75306</v>
      </c>
      <c r="Q175" s="41">
        <v>6154636307.4909105</v>
      </c>
      <c r="R175" s="41">
        <v>2454956861.3500004</v>
      </c>
      <c r="S175" s="41">
        <v>867682334.8900001</v>
      </c>
      <c r="T175" s="41">
        <v>147174837.47000006</v>
      </c>
      <c r="U175" s="41">
        <v>147272702.42999998</v>
      </c>
      <c r="V175" s="41">
        <v>1440001824.0300002</v>
      </c>
      <c r="W175" s="41">
        <v>2847502621.2100005</v>
      </c>
      <c r="X175" s="41">
        <v>55902654.570000023</v>
      </c>
      <c r="Y175" s="41">
        <v>462738381.85090899</v>
      </c>
      <c r="Z175" s="41">
        <v>389438443.07999998</v>
      </c>
      <c r="AB175" s="27"/>
    </row>
    <row r="176" spans="1:28">
      <c r="A176" s="21"/>
      <c r="B176" s="23" t="s">
        <v>64</v>
      </c>
      <c r="C176" s="40">
        <v>108171</v>
      </c>
      <c r="D176" s="40">
        <v>72355</v>
      </c>
      <c r="E176" s="40">
        <v>13183</v>
      </c>
      <c r="F176" s="40">
        <v>0</v>
      </c>
      <c r="G176" s="40">
        <v>35816</v>
      </c>
      <c r="H176" s="40">
        <v>11068</v>
      </c>
      <c r="I176" s="40">
        <v>0</v>
      </c>
      <c r="J176" s="40">
        <v>0</v>
      </c>
      <c r="K176" s="40">
        <v>41501</v>
      </c>
      <c r="L176" s="40">
        <v>1590</v>
      </c>
      <c r="M176" s="40">
        <v>0</v>
      </c>
      <c r="N176" s="40">
        <v>1623</v>
      </c>
      <c r="O176" s="40">
        <v>115</v>
      </c>
      <c r="P176" s="40">
        <v>0</v>
      </c>
      <c r="Q176" s="41">
        <v>241185360.22000003</v>
      </c>
      <c r="R176" s="41">
        <v>76995659.909999996</v>
      </c>
      <c r="S176" s="41">
        <v>52255085.019999996</v>
      </c>
      <c r="T176" s="41">
        <v>9105021.9100000001</v>
      </c>
      <c r="U176" s="41">
        <v>0</v>
      </c>
      <c r="V176" s="41">
        <v>24740574.890000004</v>
      </c>
      <c r="W176" s="41">
        <v>161589502.91999999</v>
      </c>
      <c r="X176" s="41">
        <v>0</v>
      </c>
      <c r="Y176" s="41">
        <v>2600197.3899999997</v>
      </c>
      <c r="Z176" s="41">
        <v>0</v>
      </c>
      <c r="AB176" s="27"/>
    </row>
    <row r="177" spans="1:26">
      <c r="A177" s="17"/>
      <c r="Q177" s="26"/>
      <c r="R177" s="26"/>
      <c r="S177" s="26"/>
      <c r="T177" s="27"/>
      <c r="U177" s="27"/>
      <c r="V177" s="27"/>
      <c r="W177" s="27"/>
      <c r="X177" s="27"/>
      <c r="Y177" s="27"/>
      <c r="Z177" s="27"/>
    </row>
    <row r="178" spans="1:26">
      <c r="C178" s="30"/>
      <c r="D178" s="32"/>
      <c r="E178" s="32"/>
      <c r="F178" s="32"/>
      <c r="G178" s="32"/>
      <c r="H178" s="32"/>
      <c r="I178" s="32"/>
      <c r="J178" s="34"/>
      <c r="K178" s="34"/>
      <c r="L178" s="34"/>
      <c r="M178" s="34"/>
      <c r="N178" s="34"/>
      <c r="O178" s="16"/>
      <c r="P178" s="26"/>
      <c r="Q178" s="31"/>
      <c r="R178" s="31"/>
      <c r="S178" s="33"/>
      <c r="T178" s="27"/>
      <c r="U178" s="27"/>
      <c r="V178" s="27"/>
      <c r="W178" s="27"/>
      <c r="X178" s="27"/>
    </row>
    <row r="179" spans="1:26">
      <c r="T179" s="30"/>
    </row>
    <row r="180" spans="1:26">
      <c r="T180" s="27"/>
    </row>
    <row r="182" spans="1:26">
      <c r="E182" s="26"/>
    </row>
  </sheetData>
  <autoFilter ref="A17:AC176"/>
  <mergeCells count="29">
    <mergeCell ref="D11:Q11"/>
    <mergeCell ref="N13:O15"/>
    <mergeCell ref="P13:P15"/>
    <mergeCell ref="V7:Z7"/>
    <mergeCell ref="Z13:Z15"/>
    <mergeCell ref="Q12:Z12"/>
    <mergeCell ref="S14:T14"/>
    <mergeCell ref="W15:W16"/>
    <mergeCell ref="W13:X14"/>
    <mergeCell ref="R13:V13"/>
    <mergeCell ref="Y13:Y15"/>
    <mergeCell ref="V14:V15"/>
    <mergeCell ref="U14:U15"/>
    <mergeCell ref="Q13:Q15"/>
    <mergeCell ref="D10:Q10"/>
    <mergeCell ref="R14:R15"/>
    <mergeCell ref="C8:O8"/>
    <mergeCell ref="I14:J15"/>
    <mergeCell ref="F14:F15"/>
    <mergeCell ref="A12:A16"/>
    <mergeCell ref="K13:M14"/>
    <mergeCell ref="D14:E14"/>
    <mergeCell ref="L15:L16"/>
    <mergeCell ref="C13:J13"/>
    <mergeCell ref="B12:B16"/>
    <mergeCell ref="K15:K16"/>
    <mergeCell ref="C14:C15"/>
    <mergeCell ref="G14:H15"/>
    <mergeCell ref="C12:P12"/>
  </mergeCells>
  <conditionalFormatting sqref="C18:Z176 A21:A173">
    <cfRule type="cellIs" dxfId="0" priority="650" stopIfTrue="1" operator="lessThan">
      <formula>0</formula>
    </cfRule>
  </conditionalFormatting>
  <pageMargins left="0" right="0" top="0" bottom="0" header="0" footer="0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Belova.IS</cp:lastModifiedBy>
  <cp:lastPrinted>2020-12-30T10:03:52Z</cp:lastPrinted>
  <dcterms:created xsi:type="dcterms:W3CDTF">2015-08-13T11:05:22Z</dcterms:created>
  <dcterms:modified xsi:type="dcterms:W3CDTF">2021-01-11T10:57:28Z</dcterms:modified>
</cp:coreProperties>
</file>